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Boletim Alunos" sheetId="6" r:id="rId9"/>
    <sheet state="visible" name="6" sheetId="7" r:id="rId10"/>
    <sheet state="visible" name="7" sheetId="8" r:id="rId11"/>
    <sheet state="visible" name="8" sheetId="9" r:id="rId12"/>
    <sheet state="visible" name="9" sheetId="10" r:id="rId13"/>
    <sheet state="visible" name="10" sheetId="11" r:id="rId14"/>
    <sheet state="visible" name="11" sheetId="12" r:id="rId15"/>
  </sheets>
  <externalReferences>
    <externalReference r:id="rId16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17" roundtripDataChecksum="9J67joIf3d9bwtGft6boMNpoKY+SCIpVWYLnZhU0Ubw="/>
    </ext>
  </extLst>
</workbook>
</file>

<file path=xl/sharedStrings.xml><?xml version="1.0" encoding="utf-8"?>
<sst xmlns="http://schemas.openxmlformats.org/spreadsheetml/2006/main" count="551" uniqueCount="269">
  <si>
    <t>MÓDULO 7 - EXERCÍCIOS</t>
  </si>
  <si>
    <t xml:space="preserve"> =SE(Teste_Lógico;Verdadeiro;SE(Teste_Lógico;Verdadeiro;Falso))</t>
  </si>
  <si>
    <t>Faça os cálculo necessários, considerando as regras na tabela abaixo:</t>
  </si>
  <si>
    <t>Se a nota for maior ou igual a 7, aluno Aprovado, se nota estiver maior ou igual a 5 e 6,9999, aluno em Recuperação, se for menor que 5, aluno Reprovado</t>
  </si>
  <si>
    <t>Estrutura Lógica:</t>
  </si>
  <si>
    <t>LOGICA</t>
  </si>
  <si>
    <t>NOTA</t>
  </si>
  <si>
    <t>RESULTADO</t>
  </si>
  <si>
    <t>&gt;=</t>
  </si>
  <si>
    <t>Aprovado</t>
  </si>
  <si>
    <t>5 e 6,99</t>
  </si>
  <si>
    <t>Recuperação</t>
  </si>
  <si>
    <t>&lt;</t>
  </si>
  <si>
    <t>Reprovado</t>
  </si>
  <si>
    <t>Aluno</t>
  </si>
  <si>
    <t>Matéria</t>
  </si>
  <si>
    <t>Nota</t>
  </si>
  <si>
    <t>Faltas</t>
  </si>
  <si>
    <t>Resultado</t>
  </si>
  <si>
    <t>Mariano</t>
  </si>
  <si>
    <t>Português</t>
  </si>
  <si>
    <t>Matemática</t>
  </si>
  <si>
    <t>Geografia</t>
  </si>
  <si>
    <t>Biologia</t>
  </si>
  <si>
    <t>Eduarda</t>
  </si>
  <si>
    <t>Roberto</t>
  </si>
  <si>
    <t>Pedro</t>
  </si>
  <si>
    <t>Se a horas de trabalho for acima de 4:00, exibir sobra, se horas de trabalho for abaixo, exibir falta, se for igual a 4:00, exibir normal</t>
  </si>
  <si>
    <t>Aplicar uma formação condicional para acima na cor de fonte verde, abaixo em vermelho</t>
  </si>
  <si>
    <t>HORAS TRABALHO</t>
  </si>
  <si>
    <t>&gt;</t>
  </si>
  <si>
    <t>Sobra</t>
  </si>
  <si>
    <t>Normal</t>
  </si>
  <si>
    <t>Falta</t>
  </si>
  <si>
    <t>Data</t>
  </si>
  <si>
    <t>Hora de Entrada</t>
  </si>
  <si>
    <t>Hora de Saída</t>
  </si>
  <si>
    <t>Horas de Trabalho</t>
  </si>
  <si>
    <t>Situação</t>
  </si>
  <si>
    <t xml:space="preserve"> =SE(E(Teste_Lógico1;Teste_Lógico2);Verdadeiro; Falso)</t>
  </si>
  <si>
    <r>
      <rPr>
        <rFont val="Hind"/>
        <color rgb="FF3C3C4C"/>
        <sz val="12.0"/>
      </rPr>
      <t xml:space="preserve">Se a nota for maior ou igual a 7 </t>
    </r>
    <r>
      <rPr>
        <rFont val="Hind"/>
        <b/>
        <color rgb="FF3C3C4C"/>
        <sz val="12.0"/>
      </rPr>
      <t>E</t>
    </r>
    <r>
      <rPr>
        <rFont val="Hind"/>
        <color rgb="FF3C3C4C"/>
        <sz val="12.0"/>
      </rPr>
      <t xml:space="preserve"> faltas menor ou igual a 5;  aluno Aprovado, senão o aluno Reprovado</t>
    </r>
  </si>
  <si>
    <t>Função Lógica E</t>
  </si>
  <si>
    <t>Toda vez que utilizamos a função lógica E, teremos dois testes lógicos (condição1;condição2) para chegarmos ao resultado desejado</t>
  </si>
  <si>
    <r>
      <rPr>
        <rFont val="Hind"/>
        <color rgb="FF3C3C4C"/>
        <sz val="12.0"/>
      </rPr>
      <t xml:space="preserve">Caso as </t>
    </r>
    <r>
      <rPr>
        <rFont val="Hind"/>
        <b/>
        <color rgb="FF3C3C4C"/>
        <sz val="12.0"/>
      </rPr>
      <t>duas condições</t>
    </r>
    <r>
      <rPr>
        <rFont val="Hind"/>
        <color rgb="FF3C3C4C"/>
        <sz val="12.0"/>
      </rPr>
      <t xml:space="preserve"> lógicas sejam atendidas, o retorno será</t>
    </r>
    <r>
      <rPr>
        <rFont val="Hind"/>
        <b/>
        <color rgb="FF3C3C4C"/>
        <sz val="12.0"/>
      </rPr>
      <t xml:space="preserve"> verdadeiro</t>
    </r>
  </si>
  <si>
    <r>
      <rPr>
        <rFont val="Hind"/>
        <color rgb="FF3C3C4C"/>
        <sz val="12.0"/>
      </rPr>
      <t xml:space="preserve">Se </t>
    </r>
    <r>
      <rPr>
        <rFont val="Hind"/>
        <b/>
        <color rgb="FF3C3C4C"/>
        <sz val="12.0"/>
      </rPr>
      <t>uma das duas condiçõe</t>
    </r>
    <r>
      <rPr>
        <rFont val="Hind"/>
        <color rgb="FF3C3C4C"/>
        <sz val="12.0"/>
      </rPr>
      <t xml:space="preserve">s lógicas não forem atendidas, o retorno será </t>
    </r>
    <r>
      <rPr>
        <rFont val="Hind"/>
        <b/>
        <color rgb="FF3C3C4C"/>
        <sz val="12.0"/>
      </rPr>
      <t>falso</t>
    </r>
  </si>
  <si>
    <t>Para termos maior eficácia, utilizamos a função E em conjunto com a função SE (uso não obrigatório)</t>
  </si>
  <si>
    <t>FALTAS</t>
  </si>
  <si>
    <t>&lt;=</t>
  </si>
  <si>
    <t xml:space="preserve"> =SE(OU(Teste_Lógico1;Teste_Lógico2);Verdadeiro; Falso)</t>
  </si>
  <si>
    <r>
      <rPr>
        <rFont val="Hind"/>
        <color rgb="FF3C3C4C"/>
        <sz val="12.0"/>
      </rPr>
      <t xml:space="preserve">Se a nota for maior ou igual a 8 </t>
    </r>
    <r>
      <rPr>
        <rFont val="Hind"/>
        <b/>
        <color rgb="FF3C3C4C"/>
        <sz val="12.0"/>
      </rPr>
      <t>OU</t>
    </r>
    <r>
      <rPr>
        <rFont val="Hind"/>
        <color rgb="FF3C3C4C"/>
        <sz val="12.0"/>
      </rPr>
      <t xml:space="preserve"> faltas menor ou igual a 5;  aluno Aprovado, senão o aluno Reprovado</t>
    </r>
  </si>
  <si>
    <t>Função Lógica OU</t>
  </si>
  <si>
    <t>Toda vez que utilizamos a função lógica OU, teremos dois testes lógicos (condição1;condição2) para chegarmos ao resultado desejado</t>
  </si>
  <si>
    <r>
      <rPr>
        <rFont val="Hind"/>
        <color rgb="FF3C3C4C"/>
        <sz val="12.0"/>
      </rPr>
      <t>Caso</t>
    </r>
    <r>
      <rPr>
        <rFont val="Hind"/>
        <b/>
        <color rgb="FF3C3C4C"/>
        <sz val="12.0"/>
      </rPr>
      <t xml:space="preserve"> uma das duas condições</t>
    </r>
    <r>
      <rPr>
        <rFont val="Hind"/>
        <color rgb="FF3C3C4C"/>
        <sz val="12.0"/>
      </rPr>
      <t xml:space="preserve"> lógicas sejam atendidas, o retorno será</t>
    </r>
    <r>
      <rPr>
        <rFont val="Hind"/>
        <b/>
        <color rgb="FF3C3C4C"/>
        <sz val="12.0"/>
      </rPr>
      <t xml:space="preserve"> verdadeiro</t>
    </r>
  </si>
  <si>
    <r>
      <rPr>
        <rFont val="Hind"/>
        <color rgb="FF3C3C4C"/>
        <sz val="12.0"/>
      </rPr>
      <t xml:space="preserve">Se as </t>
    </r>
    <r>
      <rPr>
        <rFont val="Hind"/>
        <b/>
        <color rgb="FF3C3C4C"/>
        <sz val="12.0"/>
      </rPr>
      <t>duas condições</t>
    </r>
    <r>
      <rPr>
        <rFont val="Hind"/>
        <color rgb="FF3C3C4C"/>
        <sz val="12.0"/>
      </rPr>
      <t xml:space="preserve"> lógicas não forem atendidas, o retorno será </t>
    </r>
    <r>
      <rPr>
        <rFont val="Hind"/>
        <b/>
        <color rgb="FF3C3C4C"/>
        <sz val="12.0"/>
      </rPr>
      <t>falso</t>
    </r>
  </si>
  <si>
    <t>Para termos maior eficácia, utilizamos a função OU em conjunto com a função SE (uso não obrigatório)</t>
  </si>
  <si>
    <t>Mérito</t>
  </si>
  <si>
    <t>Resultado Final</t>
  </si>
  <si>
    <t>Turma</t>
  </si>
  <si>
    <t>Série</t>
  </si>
  <si>
    <t>Média final</t>
  </si>
  <si>
    <t>1º A</t>
  </si>
  <si>
    <t>1ª</t>
  </si>
  <si>
    <t>ABILIO DE SORES</t>
  </si>
  <si>
    <t>1º B</t>
  </si>
  <si>
    <t>ADRIAN FERG</t>
  </si>
  <si>
    <t>1º C</t>
  </si>
  <si>
    <t>ADRIANA LEVI</t>
  </si>
  <si>
    <t>1º D</t>
  </si>
  <si>
    <t>ADRIAN DE PAULA</t>
  </si>
  <si>
    <t>2º A</t>
  </si>
  <si>
    <t>2ª</t>
  </si>
  <si>
    <t>AGNES VIEIRA</t>
  </si>
  <si>
    <t>2º B</t>
  </si>
  <si>
    <t>AGUINALDO VIANA</t>
  </si>
  <si>
    <t>2º C</t>
  </si>
  <si>
    <t>AIDAR CRISTINA BORT</t>
  </si>
  <si>
    <t>2º D</t>
  </si>
  <si>
    <t>ALCEBIADES</t>
  </si>
  <si>
    <t>3º A</t>
  </si>
  <si>
    <t>3ª</t>
  </si>
  <si>
    <t xml:space="preserve">ALDRI </t>
  </si>
  <si>
    <t>3º B</t>
  </si>
  <si>
    <t>ALESSANDRA</t>
  </si>
  <si>
    <t>3º C</t>
  </si>
  <si>
    <t>ALESSANDRA E WILSON</t>
  </si>
  <si>
    <t>3º D</t>
  </si>
  <si>
    <t xml:space="preserve">ALEX </t>
  </si>
  <si>
    <t>4º A</t>
  </si>
  <si>
    <t>4ª</t>
  </si>
  <si>
    <t xml:space="preserve">ALEXANDRE </t>
  </si>
  <si>
    <t>4º B</t>
  </si>
  <si>
    <t xml:space="preserve">ALEXANDRE GUIDA LEITÃO </t>
  </si>
  <si>
    <t>4º C</t>
  </si>
  <si>
    <t>ALEXANDRE GUIRAO</t>
  </si>
  <si>
    <t>4º D</t>
  </si>
  <si>
    <t>ALEXANDRE SETTA</t>
  </si>
  <si>
    <t>ALEXANDRO PEREIRA POULOS</t>
  </si>
  <si>
    <t>ALFREDO</t>
  </si>
  <si>
    <t>ALINE E CARLOS</t>
  </si>
  <si>
    <t>AMÉLIA E HUMBERTO</t>
  </si>
  <si>
    <t>AMÉRICO E MARTA</t>
  </si>
  <si>
    <t>ANA CLAUDIA</t>
  </si>
  <si>
    <t>ANA CRISTINA</t>
  </si>
  <si>
    <t>ANA CRISTINA COSENTINO</t>
  </si>
  <si>
    <t>ANA CRISTINA JOÃO</t>
  </si>
  <si>
    <t>ANA E SÉRGIO</t>
  </si>
  <si>
    <t>ANA ISABEL</t>
  </si>
  <si>
    <t>ANA LUCIA</t>
  </si>
  <si>
    <t>ANA LUCIA LIBANOR</t>
  </si>
  <si>
    <t>ANA LUCIA VITTI RONCHINI</t>
  </si>
  <si>
    <t>Lógica 1</t>
  </si>
  <si>
    <t>Média</t>
  </si>
  <si>
    <t>Lógica 2</t>
  </si>
  <si>
    <t>E</t>
  </si>
  <si>
    <t>OU</t>
  </si>
  <si>
    <t>Média Final</t>
  </si>
  <si>
    <t>Matricula</t>
  </si>
  <si>
    <t>ALUNO</t>
  </si>
  <si>
    <t>1O BIM.</t>
  </si>
  <si>
    <t>2O BIM.</t>
  </si>
  <si>
    <t>3O BIM.</t>
  </si>
  <si>
    <t>4O BIM.</t>
  </si>
  <si>
    <t>MÉDIA 
NOTAS</t>
  </si>
  <si>
    <t>TOTAL
 FALTAS</t>
  </si>
  <si>
    <t>SITUAÇÃO</t>
  </si>
  <si>
    <t>MT-01</t>
  </si>
  <si>
    <t>JOSÉ</t>
  </si>
  <si>
    <t>MT-02</t>
  </si>
  <si>
    <t>CARLOS</t>
  </si>
  <si>
    <t>MT-03</t>
  </si>
  <si>
    <t>JOÃO</t>
  </si>
  <si>
    <t>MT-04</t>
  </si>
  <si>
    <t>MARA</t>
  </si>
  <si>
    <t>MT-05</t>
  </si>
  <si>
    <t>CARLA</t>
  </si>
  <si>
    <t>MT-06</t>
  </si>
  <si>
    <t>LIA</t>
  </si>
  <si>
    <t>MT-07</t>
  </si>
  <si>
    <t>BIA</t>
  </si>
  <si>
    <t>MT-08</t>
  </si>
  <si>
    <t>LUIZA</t>
  </si>
  <si>
    <t>MT-09</t>
  </si>
  <si>
    <t>KEILA</t>
  </si>
  <si>
    <t>MT-10</t>
  </si>
  <si>
    <t>ANA</t>
  </si>
  <si>
    <t>MT-11</t>
  </si>
  <si>
    <t>SANDRA</t>
  </si>
  <si>
    <t>MT-12</t>
  </si>
  <si>
    <t>GIOVANA</t>
  </si>
  <si>
    <t>MT-13</t>
  </si>
  <si>
    <t>FRANCIELE</t>
  </si>
  <si>
    <t>MT-14</t>
  </si>
  <si>
    <t>PAULO</t>
  </si>
  <si>
    <t>MT-15</t>
  </si>
  <si>
    <t>BERNARDO</t>
  </si>
  <si>
    <t>MT-16</t>
  </si>
  <si>
    <t>ROBERTO</t>
  </si>
  <si>
    <t>MT-17</t>
  </si>
  <si>
    <t>GEISA</t>
  </si>
  <si>
    <t>MT-18</t>
  </si>
  <si>
    <t>JULIANA</t>
  </si>
  <si>
    <t>MT-19</t>
  </si>
  <si>
    <t>DOUGLAS</t>
  </si>
  <si>
    <t>MT-20</t>
  </si>
  <si>
    <t>EDUARDA</t>
  </si>
  <si>
    <t>Pesquise pelo Nº da matrícula e mostre as demais informações do Boletim, vinculados a esta matricula</t>
  </si>
  <si>
    <t>Crie uma validação a partir da matrícula</t>
  </si>
  <si>
    <t>Traga o nome do aluno, e as demais informações correspondentes</t>
  </si>
  <si>
    <t>Caso o Nº da matricula estiver vazia, todas as demais informações estarão sem informações (#N/D)</t>
  </si>
  <si>
    <t>Totalize as faltas e mostre a média geral</t>
  </si>
  <si>
    <t>Traga o situação atual do aluno, se está aprovado, reprovado ou em recuperação</t>
  </si>
  <si>
    <t>Defina uma formatação condicional no total de faltas:</t>
  </si>
  <si>
    <r>
      <rPr>
        <rFont val="Hind"/>
        <b/>
        <color rgb="FF3C3C4C"/>
        <sz val="12.0"/>
      </rPr>
      <t>Azul</t>
    </r>
    <r>
      <rPr>
        <rFont val="Hind"/>
        <color rgb="FF3C3C4C"/>
        <sz val="12.0"/>
      </rPr>
      <t xml:space="preserve"> para valores &lt;5, entre 5 e 7 </t>
    </r>
    <r>
      <rPr>
        <rFont val="Hind"/>
        <b/>
        <color rgb="FF3C3C4C"/>
        <sz val="12.0"/>
      </rPr>
      <t>laranja</t>
    </r>
    <r>
      <rPr>
        <rFont val="Hind"/>
        <color rgb="FF3C3C4C"/>
        <sz val="12.0"/>
      </rPr>
      <t xml:space="preserve"> e acima de 7 em </t>
    </r>
    <r>
      <rPr>
        <rFont val="Hind"/>
        <b/>
        <color rgb="FF3C3C4C"/>
        <sz val="12.0"/>
      </rPr>
      <t>vermelho</t>
    </r>
  </si>
  <si>
    <r>
      <rPr>
        <rFont val="Hind"/>
        <color rgb="FF3C3C4C"/>
        <sz val="12.0"/>
      </rPr>
      <t>Defina uma formatação condicional para situação:</t>
    </r>
    <r>
      <rPr>
        <rFont val="Hind"/>
        <b/>
        <color rgb="FF3C3C4C"/>
        <sz val="12.0"/>
      </rPr>
      <t xml:space="preserve"> vermelho</t>
    </r>
    <r>
      <rPr>
        <rFont val="Hind"/>
        <color rgb="FF3C3C4C"/>
        <sz val="12.0"/>
      </rPr>
      <t xml:space="preserve"> para reprovado, </t>
    </r>
    <r>
      <rPr>
        <rFont val="Hind"/>
        <b/>
        <color rgb="FF3C3C4C"/>
        <sz val="12.0"/>
      </rPr>
      <t xml:space="preserve">laranja </t>
    </r>
    <r>
      <rPr>
        <rFont val="Hind"/>
        <color rgb="FF3C3C4C"/>
        <sz val="12.0"/>
      </rPr>
      <t xml:space="preserve">para recuperação e </t>
    </r>
    <r>
      <rPr>
        <rFont val="Hind"/>
        <b/>
        <color rgb="FF3C3C4C"/>
        <sz val="12.0"/>
      </rPr>
      <t xml:space="preserve">azul </t>
    </r>
    <r>
      <rPr>
        <rFont val="Hind"/>
        <color rgb="FF3C3C4C"/>
        <sz val="12.0"/>
      </rPr>
      <t>para aprovado</t>
    </r>
  </si>
  <si>
    <t>BOLETIM EXCEL</t>
  </si>
  <si>
    <t>Nº da Matricula</t>
  </si>
  <si>
    <t>Nome Aluno</t>
  </si>
  <si>
    <t>NOTAS EXCEL:</t>
  </si>
  <si>
    <t>1º Bim</t>
  </si>
  <si>
    <t>2º Bim</t>
  </si>
  <si>
    <t>3º Bim</t>
  </si>
  <si>
    <t>4º Bim</t>
  </si>
  <si>
    <t>Notas</t>
  </si>
  <si>
    <t>TOTAL FALTAS:</t>
  </si>
  <si>
    <t>MÉDIA GERAL:</t>
  </si>
  <si>
    <t>SITUAÇÃO:</t>
  </si>
  <si>
    <t>Faça os cálculos e adequações necessárias</t>
  </si>
  <si>
    <t>Utilizando a função SE, considerando as regras na tabela abaixo:</t>
  </si>
  <si>
    <t>Colaboradores com até 5 anos, 5% do salário</t>
  </si>
  <si>
    <t>Colaboradores de 6 a 10 anos, 8% do salário</t>
  </si>
  <si>
    <t>Colaboradores com 11 anos ou mais, 10% do salário</t>
  </si>
  <si>
    <t>Data base: HOJE</t>
  </si>
  <si>
    <t>PERIODO</t>
  </si>
  <si>
    <t>BÔNUS</t>
  </si>
  <si>
    <t>6 a 10</t>
  </si>
  <si>
    <t>Colaboradores</t>
  </si>
  <si>
    <t>Salário Base 
R$</t>
  </si>
  <si>
    <t>Data Admissão</t>
  </si>
  <si>
    <t>Tempo de
Casa (ano)</t>
  </si>
  <si>
    <t>Salário +
Bônus R$</t>
  </si>
  <si>
    <t>GLAUCIA</t>
  </si>
  <si>
    <t>MARIA</t>
  </si>
  <si>
    <t>PEDRO</t>
  </si>
  <si>
    <t>VILBERTO</t>
  </si>
  <si>
    <t>SILVA</t>
  </si>
  <si>
    <t>JOANNA</t>
  </si>
  <si>
    <t>STELLA</t>
  </si>
  <si>
    <t>Caso o percentual de devolução esteja abaixo de 10% e total de vendas maior ou igual a meta, calcule 15% sobre o valor total de vendas</t>
  </si>
  <si>
    <t>Caso não atinja a meta, retornar zero 0,00</t>
  </si>
  <si>
    <t>Aplicar a formatação condicional com a fonte (a escolher) para percentual devolução abaixo de 10%</t>
  </si>
  <si>
    <t>O resultado do total de vendas + comissão deverá ser calculado em reais (R$)</t>
  </si>
  <si>
    <t>LOGICA 1</t>
  </si>
  <si>
    <t>DEVOLUÇÃO</t>
  </si>
  <si>
    <t>LOGICA 2</t>
  </si>
  <si>
    <t>VENDAS</t>
  </si>
  <si>
    <t>META</t>
  </si>
  <si>
    <t>Vendedor</t>
  </si>
  <si>
    <t>Meta</t>
  </si>
  <si>
    <t>Total de Vendas</t>
  </si>
  <si>
    <t>% devolução</t>
  </si>
  <si>
    <t>Total Vendas + Comissão R$</t>
  </si>
  <si>
    <t>A</t>
  </si>
  <si>
    <t>B</t>
  </si>
  <si>
    <t>C</t>
  </si>
  <si>
    <t>D</t>
  </si>
  <si>
    <t>F</t>
  </si>
  <si>
    <t>G</t>
  </si>
  <si>
    <t>H</t>
  </si>
  <si>
    <t>Utilizando a função SE, considerando as regras na tabela abaixo;</t>
  </si>
  <si>
    <t>Valor da compra acima de R$ 1.000,00 dar 10% de desconto;</t>
  </si>
  <si>
    <t>Valor da compra acima de R$ 700,00 dar 7,5% de desconto;</t>
  </si>
  <si>
    <t>Valores abaixo de R$ 700,00, retornar 0,0 (zero)</t>
  </si>
  <si>
    <t>COMPRA</t>
  </si>
  <si>
    <t>DESCONTO</t>
  </si>
  <si>
    <t>Valor Compra</t>
  </si>
  <si>
    <t>Valor Líquido R$</t>
  </si>
  <si>
    <t>Caso o Total Final seja maior do que 9000 e Total Produzido for maior do que 500, então Ótimo, senão Péssimo</t>
  </si>
  <si>
    <t>TOTAL FINAL</t>
  </si>
  <si>
    <t>TOTAL PRODUZIDO</t>
  </si>
  <si>
    <t>Ótimo</t>
  </si>
  <si>
    <t>Péssimo</t>
  </si>
  <si>
    <t>Item</t>
  </si>
  <si>
    <t>Mês 1</t>
  </si>
  <si>
    <t>Mês 2</t>
  </si>
  <si>
    <t>Mês 3</t>
  </si>
  <si>
    <t>Mês 4</t>
  </si>
  <si>
    <t>Total 
Produzido</t>
  </si>
  <si>
    <t>Desconto</t>
  </si>
  <si>
    <t>Preço</t>
  </si>
  <si>
    <t>Total
 Final</t>
  </si>
  <si>
    <t>Produto 1</t>
  </si>
  <si>
    <t>Produto 2</t>
  </si>
  <si>
    <t>Produto 3</t>
  </si>
  <si>
    <t>Serão convocados para a entrevista os candidatos com formação em Ciências Contábeis ou que domine o idioma Inglês</t>
  </si>
  <si>
    <t>Caso não encontre a informação, exibir Vazio ("")</t>
  </si>
  <si>
    <t>FORMAÇÃO</t>
  </si>
  <si>
    <t>IDIOMA</t>
  </si>
  <si>
    <t>Convocado</t>
  </si>
  <si>
    <t>Ciências Contábeis</t>
  </si>
  <si>
    <t>Inglês</t>
  </si>
  <si>
    <t>Candidato</t>
  </si>
  <si>
    <t>Formação</t>
  </si>
  <si>
    <t>Idiomas</t>
  </si>
  <si>
    <t>Economia</t>
  </si>
  <si>
    <t>Psicologia</t>
  </si>
  <si>
    <t>Francês</t>
  </si>
  <si>
    <t>Direito</t>
  </si>
  <si>
    <t>Gestão Ambiental</t>
  </si>
  <si>
    <t>Alemão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</si>
</sst>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"/>
    <numFmt numFmtId="165" formatCode="0.0"/>
    <numFmt numFmtId="166" formatCode="0.0%"/>
  </numFmts>
  <fonts count="10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theme="1"/>
      <name val="Poppins"/>
    </font>
    <font>
      <b/>
      <sz val="11.0"/>
      <color theme="0"/>
      <name val="Hind"/>
    </font>
    <font>
      <b/>
      <sz val="12.0"/>
      <color rgb="FF3C3C4C"/>
      <name val="Hind"/>
    </font>
    <font>
      <sz val="11.0"/>
      <color theme="1"/>
      <name val="Calibri"/>
    </font>
    <font>
      <color theme="1"/>
      <name val="Calibri"/>
      <scheme val="minor"/>
    </font>
    <font>
      <b/>
      <sz val="12.0"/>
      <color theme="1"/>
      <name val="Poppins"/>
    </font>
    <font/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12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bottom style="thin">
        <color rgb="FFD8D8D8"/>
      </bottom>
    </border>
    <border>
      <left style="medium">
        <color rgb="FFD8D8D8"/>
      </left>
      <top style="medium">
        <color rgb="FFD8D8D8"/>
      </top>
      <bottom style="medium">
        <color rgb="FFD8D8D8"/>
      </bottom>
    </border>
    <border>
      <top style="medium">
        <color rgb="FFD8D8D8"/>
      </top>
      <bottom style="medium">
        <color rgb="FFD8D8D8"/>
      </bottom>
    </border>
    <border>
      <right style="medium">
        <color rgb="FFD8D8D8"/>
      </right>
      <top style="medium">
        <color rgb="FFD8D8D8"/>
      </top>
      <bottom style="medium">
        <color rgb="FFD8D8D8"/>
      </bottom>
    </border>
    <border>
      <left/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0" fillId="0" fontId="3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1" fillId="0" fontId="2" numFmtId="3" xfId="0" applyAlignment="1" applyBorder="1" applyFont="1" applyNumberFormat="1">
      <alignment horizontal="center"/>
    </xf>
    <xf borderId="1" fillId="0" fontId="2" numFmtId="164" xfId="0" applyAlignment="1" applyBorder="1" applyFont="1" applyNumberFormat="1">
      <alignment horizontal="center"/>
    </xf>
    <xf borderId="1" fillId="0" fontId="5" numFmtId="3" xfId="0" applyAlignment="1" applyBorder="1" applyFont="1" applyNumberFormat="1">
      <alignment horizontal="center"/>
    </xf>
    <xf borderId="0" fillId="0" fontId="6" numFmtId="0" xfId="0" applyAlignment="1" applyFont="1">
      <alignment horizontal="center"/>
    </xf>
    <xf borderId="1" fillId="0" fontId="5" numFmtId="14" xfId="0" applyBorder="1" applyFont="1" applyNumberFormat="1"/>
    <xf borderId="1" fillId="0" fontId="2" numFmtId="20" xfId="0" applyAlignment="1" applyBorder="1" applyFont="1" applyNumberFormat="1">
      <alignment horizontal="center"/>
    </xf>
    <xf borderId="1" fillId="0" fontId="5" numFmtId="20" xfId="0" applyAlignment="1" applyBorder="1" applyFont="1" applyNumberFormat="1">
      <alignment horizontal="center"/>
    </xf>
    <xf borderId="0" fillId="0" fontId="7" numFmtId="0" xfId="0" applyFont="1"/>
    <xf borderId="0" fillId="0" fontId="5" numFmtId="4" xfId="0" applyFont="1" applyNumberFormat="1"/>
    <xf borderId="1" fillId="0" fontId="2" numFmtId="2" xfId="0" applyAlignment="1" applyBorder="1" applyFont="1" applyNumberFormat="1">
      <alignment horizontal="center"/>
    </xf>
    <xf borderId="1" fillId="0" fontId="2" numFmtId="1" xfId="0" applyAlignment="1" applyBorder="1" applyFont="1" applyNumberFormat="1">
      <alignment horizontal="center"/>
    </xf>
    <xf borderId="2" fillId="0" fontId="8" numFmtId="0" xfId="0" applyAlignment="1" applyBorder="1" applyFont="1">
      <alignment horizontal="center"/>
    </xf>
    <xf borderId="2" fillId="0" fontId="9" numFmtId="0" xfId="0" applyBorder="1" applyFont="1"/>
    <xf borderId="1" fillId="0" fontId="2" numFmtId="3" xfId="0" applyAlignment="1" applyBorder="1" applyFont="1" applyNumberFormat="1">
      <alignment horizontal="left"/>
    </xf>
    <xf borderId="0" fillId="0" fontId="8" numFmtId="0" xfId="0" applyFont="1"/>
    <xf borderId="3" fillId="2" fontId="4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9" numFmtId="0" xfId="0" applyBorder="1" applyFont="1"/>
    <xf borderId="6" fillId="0" fontId="9" numFmtId="0" xfId="0" applyBorder="1" applyFont="1"/>
    <xf borderId="1" fillId="0" fontId="5" numFmtId="164" xfId="0" applyAlignment="1" applyBorder="1" applyFont="1" applyNumberFormat="1">
      <alignment horizontal="center"/>
    </xf>
    <xf borderId="7" fillId="2" fontId="4" numFmtId="0" xfId="0" applyAlignment="1" applyBorder="1" applyFont="1">
      <alignment horizontal="center" shrinkToFit="0" vertical="center" wrapText="1"/>
    </xf>
    <xf borderId="8" fillId="0" fontId="9" numFmtId="0" xfId="0" applyBorder="1" applyFont="1"/>
    <xf borderId="9" fillId="0" fontId="9" numFmtId="0" xfId="0" applyBorder="1" applyFont="1"/>
    <xf borderId="0" fillId="0" fontId="5" numFmtId="14" xfId="0" applyFont="1" applyNumberFormat="1"/>
    <xf borderId="0" fillId="0" fontId="2" numFmtId="20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" xfId="0" applyAlignment="1" applyFont="1" applyNumberFormat="1">
      <alignment horizontal="center"/>
    </xf>
    <xf borderId="0" fillId="0" fontId="5" numFmtId="3" xfId="0" applyAlignment="1" applyFont="1" applyNumberFormat="1">
      <alignment horizontal="center"/>
    </xf>
    <xf borderId="1" fillId="0" fontId="5" numFmtId="1" xfId="0" applyAlignment="1" applyBorder="1" applyFont="1" applyNumberFormat="1">
      <alignment horizontal="center" vertical="center"/>
    </xf>
    <xf borderId="10" fillId="2" fontId="4" numFmtId="0" xfId="0" applyAlignment="1" applyBorder="1" applyFont="1">
      <alignment horizontal="center" shrinkToFit="0" vertical="center" wrapText="1"/>
    </xf>
    <xf borderId="1" fillId="0" fontId="5" numFmtId="165" xfId="0" applyAlignment="1" applyBorder="1" applyFont="1" applyNumberFormat="1">
      <alignment horizontal="center" vertical="center"/>
    </xf>
    <xf borderId="1" fillId="0" fontId="5" numFmtId="3" xfId="0" applyAlignment="1" applyBorder="1" applyFont="1" applyNumberFormat="1">
      <alignment horizontal="center" vertical="center"/>
    </xf>
    <xf borderId="11" fillId="2" fontId="4" numFmtId="0" xfId="0" applyAlignment="1" applyBorder="1" applyFont="1">
      <alignment horizontal="center" shrinkToFit="0" vertical="center" wrapText="1"/>
    </xf>
    <xf borderId="11" fillId="0" fontId="5" numFmtId="14" xfId="0" applyAlignment="1" applyBorder="1" applyFont="1" applyNumberFormat="1">
      <alignment horizontal="center"/>
    </xf>
    <xf borderId="1" fillId="0" fontId="2" numFmtId="9" xfId="0" applyAlignment="1" applyBorder="1" applyFont="1" applyNumberFormat="1">
      <alignment horizontal="center"/>
    </xf>
    <xf borderId="1" fillId="0" fontId="2" numFmtId="4" xfId="0" applyAlignment="1" applyBorder="1" applyFont="1" applyNumberFormat="1">
      <alignment horizontal="center"/>
    </xf>
    <xf borderId="1" fillId="0" fontId="2" numFmtId="14" xfId="0" applyAlignment="1" applyBorder="1" applyFont="1" applyNumberFormat="1">
      <alignment horizontal="center"/>
    </xf>
    <xf borderId="1" fillId="0" fontId="5" numFmtId="1" xfId="0" applyAlignment="1" applyBorder="1" applyFont="1" applyNumberFormat="1">
      <alignment horizontal="center"/>
    </xf>
    <xf borderId="1" fillId="0" fontId="5" numFmtId="4" xfId="0" applyAlignment="1" applyBorder="1" applyFont="1" applyNumberFormat="1">
      <alignment horizontal="center"/>
    </xf>
    <xf borderId="1" fillId="0" fontId="5" numFmtId="14" xfId="0" applyAlignment="1" applyBorder="1" applyFont="1" applyNumberFormat="1">
      <alignment horizontal="center"/>
    </xf>
    <xf borderId="1" fillId="0" fontId="2" numFmtId="166" xfId="0" applyAlignment="1" applyBorder="1" applyFont="1" applyNumberFormat="1">
      <alignment horizontal="center"/>
    </xf>
    <xf borderId="1" fillId="0" fontId="2" numFmtId="4" xfId="0" applyAlignment="1" applyBorder="1" applyFont="1" applyNumberFormat="1">
      <alignment horizontal="left"/>
    </xf>
  </cellXfs>
  <cellStyles count="1">
    <cellStyle xfId="0" name="Normal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theme="5"/>
      </font>
      <fill>
        <patternFill patternType="solid">
          <fgColor rgb="FFFFD965"/>
          <bgColor rgb="FFFFD965"/>
        </patternFill>
      </fill>
      <border/>
    </dxf>
    <dxf>
      <font>
        <color rgb="FF1F3864"/>
      </font>
      <fill>
        <patternFill patternType="solid">
          <fgColor rgb="FFB4C6E7"/>
          <bgColor rgb="FFB4C6E7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0</xdr:row>
      <xdr:rowOff>152400</xdr:rowOff>
    </xdr:from>
    <xdr:ext cx="195262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0</xdr:row>
      <xdr:rowOff>152400</xdr:rowOff>
    </xdr:from>
    <xdr:ext cx="195262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0</xdr:row>
      <xdr:rowOff>152400</xdr:rowOff>
    </xdr:from>
    <xdr:ext cx="195262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0</xdr:row>
      <xdr:rowOff>152400</xdr:rowOff>
    </xdr:from>
    <xdr:ext cx="195262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0</xdr:row>
      <xdr:rowOff>152400</xdr:rowOff>
    </xdr:from>
    <xdr:ext cx="195262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>
      <c r="B6" s="2" t="s">
        <v>2</v>
      </c>
    </row>
    <row r="7">
      <c r="B7" s="2" t="s">
        <v>3</v>
      </c>
    </row>
    <row r="9">
      <c r="B9" s="3" t="s">
        <v>4</v>
      </c>
    </row>
    <row r="10">
      <c r="B10" s="3"/>
    </row>
    <row r="11" ht="18.0" customHeight="1">
      <c r="B11" s="4" t="s">
        <v>5</v>
      </c>
      <c r="C11" s="4" t="s">
        <v>6</v>
      </c>
      <c r="D11" s="4" t="s">
        <v>7</v>
      </c>
    </row>
    <row r="12">
      <c r="B12" s="5" t="s">
        <v>8</v>
      </c>
      <c r="C12" s="6">
        <v>7.0</v>
      </c>
      <c r="D12" s="7" t="s">
        <v>9</v>
      </c>
    </row>
    <row r="13">
      <c r="B13" s="5"/>
      <c r="C13" s="6" t="s">
        <v>10</v>
      </c>
      <c r="D13" s="7" t="s">
        <v>11</v>
      </c>
    </row>
    <row r="14">
      <c r="B14" s="5" t="s">
        <v>12</v>
      </c>
      <c r="C14" s="6">
        <v>5.0</v>
      </c>
      <c r="D14" s="7" t="s">
        <v>13</v>
      </c>
    </row>
    <row r="16">
      <c r="A16" s="8"/>
      <c r="B16" s="4" t="s">
        <v>14</v>
      </c>
      <c r="C16" s="4" t="s">
        <v>15</v>
      </c>
      <c r="D16" s="4" t="s">
        <v>16</v>
      </c>
      <c r="E16" s="4" t="s">
        <v>17</v>
      </c>
      <c r="F16" s="4" t="s">
        <v>18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>
      <c r="B17" s="9" t="s">
        <v>19</v>
      </c>
      <c r="C17" s="5" t="s">
        <v>20</v>
      </c>
      <c r="D17" s="6">
        <v>7.3</v>
      </c>
      <c r="E17" s="5">
        <v>2.0</v>
      </c>
      <c r="F17" s="7" t="str">
        <f t="shared" ref="F17:F32" si="1">IF(D17&gt;= $C$12, $D$12, IF(D17&lt;$C$14, $D$14, $D$13))</f>
        <v>Aprovado</v>
      </c>
    </row>
    <row r="18">
      <c r="B18" s="9" t="s">
        <v>19</v>
      </c>
      <c r="C18" s="5" t="s">
        <v>21</v>
      </c>
      <c r="D18" s="6">
        <v>3.7</v>
      </c>
      <c r="E18" s="5">
        <v>4.0</v>
      </c>
      <c r="F18" s="7" t="str">
        <f t="shared" si="1"/>
        <v>Reprovado</v>
      </c>
    </row>
    <row r="19">
      <c r="B19" s="9" t="s">
        <v>19</v>
      </c>
      <c r="C19" s="5" t="s">
        <v>22</v>
      </c>
      <c r="D19" s="6">
        <v>9.6</v>
      </c>
      <c r="E19" s="5">
        <v>6.0</v>
      </c>
      <c r="F19" s="7" t="str">
        <f t="shared" si="1"/>
        <v>Aprovado</v>
      </c>
    </row>
    <row r="20">
      <c r="B20" s="9" t="s">
        <v>19</v>
      </c>
      <c r="C20" s="5" t="s">
        <v>23</v>
      </c>
      <c r="D20" s="6">
        <v>5.8</v>
      </c>
      <c r="E20" s="5">
        <v>7.0</v>
      </c>
      <c r="F20" s="7" t="str">
        <f t="shared" si="1"/>
        <v>Recuperação</v>
      </c>
    </row>
    <row r="21" ht="15.75" customHeight="1">
      <c r="B21" s="9" t="s">
        <v>24</v>
      </c>
      <c r="C21" s="5" t="s">
        <v>20</v>
      </c>
      <c r="D21" s="6">
        <v>5.0</v>
      </c>
      <c r="E21" s="5">
        <v>8.0</v>
      </c>
      <c r="F21" s="7" t="str">
        <f t="shared" si="1"/>
        <v>Recuperação</v>
      </c>
    </row>
    <row r="22" ht="15.75" customHeight="1">
      <c r="B22" s="9" t="s">
        <v>24</v>
      </c>
      <c r="C22" s="5" t="s">
        <v>21</v>
      </c>
      <c r="D22" s="6">
        <v>6.3</v>
      </c>
      <c r="E22" s="5">
        <v>9.0</v>
      </c>
      <c r="F22" s="7" t="str">
        <f t="shared" si="1"/>
        <v>Recuperação</v>
      </c>
    </row>
    <row r="23" ht="15.75" customHeight="1">
      <c r="B23" s="9" t="s">
        <v>24</v>
      </c>
      <c r="C23" s="5" t="s">
        <v>22</v>
      </c>
      <c r="D23" s="6">
        <v>4.7</v>
      </c>
      <c r="E23" s="5">
        <v>0.0</v>
      </c>
      <c r="F23" s="7" t="str">
        <f t="shared" si="1"/>
        <v>Reprovado</v>
      </c>
    </row>
    <row r="24" ht="15.75" customHeight="1">
      <c r="B24" s="9" t="s">
        <v>24</v>
      </c>
      <c r="C24" s="5" t="s">
        <v>23</v>
      </c>
      <c r="D24" s="6">
        <v>9.2</v>
      </c>
      <c r="E24" s="5">
        <v>3.0</v>
      </c>
      <c r="F24" s="7" t="str">
        <f t="shared" si="1"/>
        <v>Aprovado</v>
      </c>
    </row>
    <row r="25" ht="15.75" customHeight="1">
      <c r="B25" s="9" t="s">
        <v>25</v>
      </c>
      <c r="C25" s="5" t="s">
        <v>20</v>
      </c>
      <c r="D25" s="6">
        <v>8.5</v>
      </c>
      <c r="E25" s="5">
        <v>6.0</v>
      </c>
      <c r="F25" s="7" t="str">
        <f t="shared" si="1"/>
        <v>Aprovado</v>
      </c>
    </row>
    <row r="26" ht="15.75" customHeight="1">
      <c r="B26" s="9" t="s">
        <v>25</v>
      </c>
      <c r="C26" s="5" t="s">
        <v>21</v>
      </c>
      <c r="D26" s="6">
        <v>7.8</v>
      </c>
      <c r="E26" s="5">
        <v>8.0</v>
      </c>
      <c r="F26" s="7" t="str">
        <f t="shared" si="1"/>
        <v>Aprovado</v>
      </c>
    </row>
    <row r="27" ht="15.75" customHeight="1">
      <c r="B27" s="9" t="s">
        <v>25</v>
      </c>
      <c r="C27" s="5" t="s">
        <v>22</v>
      </c>
      <c r="D27" s="6">
        <v>7.0</v>
      </c>
      <c r="E27" s="5">
        <v>2.0</v>
      </c>
      <c r="F27" s="7" t="str">
        <f t="shared" si="1"/>
        <v>Aprovado</v>
      </c>
    </row>
    <row r="28" ht="15.75" customHeight="1">
      <c r="B28" s="9" t="s">
        <v>25</v>
      </c>
      <c r="C28" s="5" t="s">
        <v>23</v>
      </c>
      <c r="D28" s="6">
        <v>3.6</v>
      </c>
      <c r="E28" s="5">
        <v>10.0</v>
      </c>
      <c r="F28" s="7" t="str">
        <f t="shared" si="1"/>
        <v>Reprovado</v>
      </c>
    </row>
    <row r="29" ht="15.75" customHeight="1">
      <c r="B29" s="9" t="s">
        <v>26</v>
      </c>
      <c r="C29" s="5" t="s">
        <v>20</v>
      </c>
      <c r="D29" s="6">
        <v>9.0</v>
      </c>
      <c r="E29" s="5">
        <v>2.0</v>
      </c>
      <c r="F29" s="7" t="str">
        <f t="shared" si="1"/>
        <v>Aprovado</v>
      </c>
    </row>
    <row r="30" ht="15.75" customHeight="1">
      <c r="B30" s="9" t="s">
        <v>26</v>
      </c>
      <c r="C30" s="5" t="s">
        <v>21</v>
      </c>
      <c r="D30" s="6">
        <v>9.5</v>
      </c>
      <c r="E30" s="5">
        <v>9.0</v>
      </c>
      <c r="F30" s="7" t="str">
        <f t="shared" si="1"/>
        <v>Aprovado</v>
      </c>
    </row>
    <row r="31" ht="15.75" customHeight="1">
      <c r="B31" s="9" t="s">
        <v>26</v>
      </c>
      <c r="C31" s="5" t="s">
        <v>22</v>
      </c>
      <c r="D31" s="6">
        <v>6.0</v>
      </c>
      <c r="E31" s="5">
        <v>0.0</v>
      </c>
      <c r="F31" s="7" t="str">
        <f t="shared" si="1"/>
        <v>Recuperação</v>
      </c>
    </row>
    <row r="32" ht="15.75" customHeight="1">
      <c r="B32" s="9" t="s">
        <v>26</v>
      </c>
      <c r="C32" s="5" t="s">
        <v>23</v>
      </c>
      <c r="D32" s="6">
        <v>10.0</v>
      </c>
      <c r="E32" s="5">
        <v>7.0</v>
      </c>
      <c r="F32" s="7" t="str">
        <f t="shared" si="1"/>
        <v>Aprovado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7" width="12.86"/>
    <col customWidth="1" min="8" max="26" width="8.71"/>
  </cols>
  <sheetData>
    <row r="2">
      <c r="D2" s="1" t="s">
        <v>0</v>
      </c>
      <c r="E2" s="1"/>
      <c r="F2" s="1"/>
    </row>
    <row r="4">
      <c r="B4" s="2" t="s">
        <v>2</v>
      </c>
    </row>
    <row r="5">
      <c r="B5" s="2" t="s">
        <v>27</v>
      </c>
    </row>
    <row r="6">
      <c r="B6" s="2" t="s">
        <v>28</v>
      </c>
    </row>
    <row r="8">
      <c r="B8" s="3" t="s">
        <v>4</v>
      </c>
    </row>
    <row r="9">
      <c r="B9" s="3"/>
    </row>
    <row r="10" ht="18.0" customHeight="1">
      <c r="B10" s="4" t="s">
        <v>5</v>
      </c>
      <c r="C10" s="4" t="s">
        <v>29</v>
      </c>
      <c r="D10" s="4" t="s">
        <v>7</v>
      </c>
    </row>
    <row r="11">
      <c r="B11" s="5" t="s">
        <v>30</v>
      </c>
      <c r="C11" s="10">
        <v>0.16666666666666666</v>
      </c>
      <c r="D11" s="7" t="s">
        <v>31</v>
      </c>
    </row>
    <row r="12">
      <c r="B12" s="5"/>
      <c r="C12" s="10">
        <v>0.16666666666666666</v>
      </c>
      <c r="D12" s="7" t="s">
        <v>32</v>
      </c>
    </row>
    <row r="13">
      <c r="B13" s="5" t="s">
        <v>12</v>
      </c>
      <c r="C13" s="10">
        <v>0.16666666666666666</v>
      </c>
      <c r="D13" s="7" t="s">
        <v>33</v>
      </c>
    </row>
    <row r="15">
      <c r="A15" s="8"/>
      <c r="B15" s="4" t="s">
        <v>34</v>
      </c>
      <c r="C15" s="4" t="s">
        <v>35</v>
      </c>
      <c r="D15" s="4" t="s">
        <v>36</v>
      </c>
      <c r="E15" s="4" t="s">
        <v>37</v>
      </c>
      <c r="F15" s="4" t="s">
        <v>38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>
      <c r="B16" s="9">
        <v>40969.0</v>
      </c>
      <c r="C16" s="10">
        <v>0.32708333333333334</v>
      </c>
      <c r="D16" s="10">
        <v>0.4979166666666666</v>
      </c>
      <c r="E16" s="11">
        <f t="shared" ref="E16:E29" si="1">D16-C16</f>
        <v>0.1708333333</v>
      </c>
      <c r="F16" s="7" t="str">
        <f t="shared" ref="F16:F29" si="2">IF(E16&gt;$C$11, $D$11, IF(E16&lt;$C$11, $D$13, $D$12))</f>
        <v>Sobra</v>
      </c>
      <c r="H16" s="12" t="s">
        <v>31</v>
      </c>
    </row>
    <row r="17">
      <c r="B17" s="9">
        <v>40970.0</v>
      </c>
      <c r="C17" s="10">
        <v>0.3347222222222222</v>
      </c>
      <c r="D17" s="10">
        <v>0.4916666666666667</v>
      </c>
      <c r="E17" s="11">
        <f t="shared" si="1"/>
        <v>0.1569444444</v>
      </c>
      <c r="F17" s="7" t="str">
        <f t="shared" si="2"/>
        <v>Falta</v>
      </c>
      <c r="H17" s="12" t="s">
        <v>33</v>
      </c>
    </row>
    <row r="18">
      <c r="B18" s="9">
        <v>40971.0</v>
      </c>
      <c r="C18" s="10">
        <v>0.3416666666666666</v>
      </c>
      <c r="D18" s="10">
        <v>0.4791666666666667</v>
      </c>
      <c r="E18" s="11">
        <f t="shared" si="1"/>
        <v>0.1375</v>
      </c>
      <c r="F18" s="7" t="str">
        <f t="shared" si="2"/>
        <v>Falta</v>
      </c>
    </row>
    <row r="19">
      <c r="B19" s="9">
        <v>40972.0</v>
      </c>
      <c r="C19" s="10">
        <v>0.33194444444444443</v>
      </c>
      <c r="D19" s="10">
        <v>0.4993055555555555</v>
      </c>
      <c r="E19" s="11">
        <f t="shared" si="1"/>
        <v>0.1673611111</v>
      </c>
      <c r="F19" s="7" t="str">
        <f t="shared" si="2"/>
        <v>Sobra</v>
      </c>
    </row>
    <row r="20">
      <c r="B20" s="9">
        <v>40973.0</v>
      </c>
      <c r="C20" s="10">
        <v>0.3333333333333333</v>
      </c>
      <c r="D20" s="10">
        <v>0.5104166666666666</v>
      </c>
      <c r="E20" s="11">
        <f t="shared" si="1"/>
        <v>0.1770833333</v>
      </c>
      <c r="F20" s="7" t="str">
        <f t="shared" si="2"/>
        <v>Sobra</v>
      </c>
    </row>
    <row r="21" ht="15.75" customHeight="1">
      <c r="B21" s="9">
        <v>40974.0</v>
      </c>
      <c r="C21" s="10">
        <v>0.33958333333333335</v>
      </c>
      <c r="D21" s="10">
        <v>0.5</v>
      </c>
      <c r="E21" s="11">
        <f t="shared" si="1"/>
        <v>0.1604166667</v>
      </c>
      <c r="F21" s="7" t="str">
        <f t="shared" si="2"/>
        <v>Falta</v>
      </c>
    </row>
    <row r="22" ht="15.75" customHeight="1">
      <c r="B22" s="9">
        <v>40975.0</v>
      </c>
      <c r="C22" s="10">
        <v>0.34027777777777773</v>
      </c>
      <c r="D22" s="10">
        <v>0.5069444444444444</v>
      </c>
      <c r="E22" s="11">
        <f t="shared" si="1"/>
        <v>0.1666666667</v>
      </c>
      <c r="F22" s="7" t="str">
        <f t="shared" si="2"/>
        <v>Normal</v>
      </c>
    </row>
    <row r="23" ht="15.75" customHeight="1">
      <c r="B23" s="9">
        <v>40976.0</v>
      </c>
      <c r="C23" s="10">
        <v>0.3347222222222222</v>
      </c>
      <c r="D23" s="10">
        <v>0.5104166666666666</v>
      </c>
      <c r="E23" s="11">
        <f t="shared" si="1"/>
        <v>0.1756944444</v>
      </c>
      <c r="F23" s="7" t="str">
        <f t="shared" si="2"/>
        <v>Sobra</v>
      </c>
    </row>
    <row r="24" ht="15.75" customHeight="1">
      <c r="B24" s="9">
        <v>40977.0</v>
      </c>
      <c r="C24" s="10">
        <v>0.325</v>
      </c>
      <c r="D24" s="10">
        <v>0.5076388888888889</v>
      </c>
      <c r="E24" s="11">
        <f t="shared" si="1"/>
        <v>0.1826388889</v>
      </c>
      <c r="F24" s="7" t="str">
        <f t="shared" si="2"/>
        <v>Sobra</v>
      </c>
    </row>
    <row r="25" ht="15.75" customHeight="1">
      <c r="B25" s="9">
        <v>40978.0</v>
      </c>
      <c r="C25" s="10">
        <v>0.3277777777777778</v>
      </c>
      <c r="D25" s="10">
        <v>0.4986111111111111</v>
      </c>
      <c r="E25" s="11">
        <f t="shared" si="1"/>
        <v>0.1708333333</v>
      </c>
      <c r="F25" s="7" t="str">
        <f t="shared" si="2"/>
        <v>Sobra</v>
      </c>
    </row>
    <row r="26" ht="15.75" customHeight="1">
      <c r="B26" s="9">
        <v>40979.0</v>
      </c>
      <c r="C26" s="10">
        <v>0.3354166666666667</v>
      </c>
      <c r="D26" s="10">
        <v>0.5048611111111111</v>
      </c>
      <c r="E26" s="11">
        <f t="shared" si="1"/>
        <v>0.1694444444</v>
      </c>
      <c r="F26" s="7" t="str">
        <f t="shared" si="2"/>
        <v>Sobra</v>
      </c>
    </row>
    <row r="27" ht="15.75" customHeight="1">
      <c r="B27" s="9">
        <v>40980.0</v>
      </c>
      <c r="C27" s="10">
        <v>0.3298611111111111</v>
      </c>
      <c r="D27" s="10">
        <v>0.4895833333333333</v>
      </c>
      <c r="E27" s="11">
        <f t="shared" si="1"/>
        <v>0.1597222222</v>
      </c>
      <c r="F27" s="7" t="str">
        <f t="shared" si="2"/>
        <v>Falta</v>
      </c>
    </row>
    <row r="28" ht="15.75" customHeight="1">
      <c r="B28" s="9">
        <v>40981.0</v>
      </c>
      <c r="C28" s="10">
        <v>0.33888888888888885</v>
      </c>
      <c r="D28" s="10">
        <v>0.50625</v>
      </c>
      <c r="E28" s="11">
        <f t="shared" si="1"/>
        <v>0.1673611111</v>
      </c>
      <c r="F28" s="7" t="str">
        <f t="shared" si="2"/>
        <v>Sobra</v>
      </c>
    </row>
    <row r="29" ht="15.75" customHeight="1">
      <c r="B29" s="9">
        <v>40982.0</v>
      </c>
      <c r="C29" s="10">
        <v>0.3340277777777778</v>
      </c>
      <c r="D29" s="10">
        <v>0.5</v>
      </c>
      <c r="E29" s="11">
        <f t="shared" si="1"/>
        <v>0.1659722222</v>
      </c>
      <c r="F29" s="7" t="str">
        <f t="shared" si="2"/>
        <v>Falta</v>
      </c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39</v>
      </c>
    </row>
    <row r="5">
      <c r="B5" s="2"/>
    </row>
    <row r="6">
      <c r="B6" s="2" t="s">
        <v>2</v>
      </c>
    </row>
    <row r="7">
      <c r="B7" s="2" t="s">
        <v>40</v>
      </c>
    </row>
    <row r="8">
      <c r="B8" s="2"/>
    </row>
    <row r="9">
      <c r="B9" s="13" t="s">
        <v>41</v>
      </c>
    </row>
    <row r="10">
      <c r="B10" s="2" t="s">
        <v>42</v>
      </c>
    </row>
    <row r="11">
      <c r="B11" s="2" t="s">
        <v>43</v>
      </c>
    </row>
    <row r="12">
      <c r="B12" s="2" t="s">
        <v>44</v>
      </c>
    </row>
    <row r="13">
      <c r="B13" s="2"/>
    </row>
    <row r="14">
      <c r="B14" s="2" t="s">
        <v>45</v>
      </c>
    </row>
    <row r="15">
      <c r="B15" s="2"/>
    </row>
    <row r="16">
      <c r="B16" s="13" t="s">
        <v>4</v>
      </c>
    </row>
    <row r="17">
      <c r="B17" s="3"/>
    </row>
    <row r="18" ht="18.0" customHeight="1">
      <c r="B18" s="4" t="s">
        <v>5</v>
      </c>
      <c r="C18" s="4" t="s">
        <v>6</v>
      </c>
      <c r="D18" s="4" t="s">
        <v>5</v>
      </c>
      <c r="E18" s="4" t="s">
        <v>46</v>
      </c>
      <c r="F18" s="4" t="s">
        <v>7</v>
      </c>
    </row>
    <row r="19">
      <c r="B19" s="5" t="s">
        <v>8</v>
      </c>
      <c r="C19" s="14">
        <v>7.0</v>
      </c>
      <c r="D19" s="5" t="s">
        <v>47</v>
      </c>
      <c r="E19" s="5">
        <v>5.0</v>
      </c>
      <c r="F19" s="7" t="s">
        <v>9</v>
      </c>
    </row>
    <row r="20">
      <c r="B20" s="5"/>
      <c r="C20" s="14"/>
      <c r="D20" s="7"/>
      <c r="E20" s="7"/>
      <c r="F20" s="7" t="s">
        <v>13</v>
      </c>
    </row>
    <row r="21" ht="15.75" customHeight="1"/>
    <row r="22" ht="15.75" customHeight="1">
      <c r="A22" s="8"/>
      <c r="B22" s="4" t="s">
        <v>14</v>
      </c>
      <c r="C22" s="4" t="s">
        <v>15</v>
      </c>
      <c r="D22" s="4" t="s">
        <v>16</v>
      </c>
      <c r="E22" s="4" t="s">
        <v>17</v>
      </c>
      <c r="F22" s="4" t="s">
        <v>18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B23" s="9" t="s">
        <v>19</v>
      </c>
      <c r="C23" s="10" t="s">
        <v>20</v>
      </c>
      <c r="D23" s="14">
        <v>7.3</v>
      </c>
      <c r="E23" s="15">
        <v>2.0</v>
      </c>
      <c r="F23" s="7" t="str">
        <f t="shared" ref="F23:F38" si="1">IF(AND(D23&gt;=$C$19,E23&lt;=$E$19),$F$19,$F$20)</f>
        <v>Aprovado</v>
      </c>
    </row>
    <row r="24" ht="15.75" customHeight="1">
      <c r="B24" s="9" t="s">
        <v>19</v>
      </c>
      <c r="C24" s="10" t="s">
        <v>21</v>
      </c>
      <c r="D24" s="14">
        <v>3.7</v>
      </c>
      <c r="E24" s="15">
        <v>4.0</v>
      </c>
      <c r="F24" s="7" t="str">
        <f t="shared" si="1"/>
        <v>Reprovado</v>
      </c>
    </row>
    <row r="25" ht="15.75" customHeight="1">
      <c r="B25" s="9" t="s">
        <v>19</v>
      </c>
      <c r="C25" s="10" t="s">
        <v>22</v>
      </c>
      <c r="D25" s="14">
        <v>9.6</v>
      </c>
      <c r="E25" s="15">
        <v>6.0</v>
      </c>
      <c r="F25" s="7" t="str">
        <f t="shared" si="1"/>
        <v>Reprovado</v>
      </c>
    </row>
    <row r="26" ht="15.75" customHeight="1">
      <c r="B26" s="9" t="s">
        <v>19</v>
      </c>
      <c r="C26" s="10" t="s">
        <v>23</v>
      </c>
      <c r="D26" s="14">
        <v>5.8</v>
      </c>
      <c r="E26" s="15">
        <v>7.0</v>
      </c>
      <c r="F26" s="7" t="str">
        <f t="shared" si="1"/>
        <v>Reprovado</v>
      </c>
    </row>
    <row r="27" ht="15.75" customHeight="1">
      <c r="B27" s="9" t="s">
        <v>24</v>
      </c>
      <c r="C27" s="10" t="s">
        <v>20</v>
      </c>
      <c r="D27" s="14">
        <v>5.0</v>
      </c>
      <c r="E27" s="15">
        <v>8.0</v>
      </c>
      <c r="F27" s="7" t="str">
        <f t="shared" si="1"/>
        <v>Reprovado</v>
      </c>
    </row>
    <row r="28" ht="15.75" customHeight="1">
      <c r="B28" s="9" t="s">
        <v>24</v>
      </c>
      <c r="C28" s="10" t="s">
        <v>21</v>
      </c>
      <c r="D28" s="14">
        <v>6.3</v>
      </c>
      <c r="E28" s="15">
        <v>9.0</v>
      </c>
      <c r="F28" s="7" t="str">
        <f t="shared" si="1"/>
        <v>Reprovado</v>
      </c>
    </row>
    <row r="29" ht="15.75" customHeight="1">
      <c r="B29" s="9" t="s">
        <v>24</v>
      </c>
      <c r="C29" s="10" t="s">
        <v>22</v>
      </c>
      <c r="D29" s="14">
        <v>4.7</v>
      </c>
      <c r="E29" s="15">
        <v>0.0</v>
      </c>
      <c r="F29" s="7" t="str">
        <f t="shared" si="1"/>
        <v>Reprovado</v>
      </c>
    </row>
    <row r="30" ht="15.75" customHeight="1">
      <c r="B30" s="9" t="s">
        <v>24</v>
      </c>
      <c r="C30" s="10" t="s">
        <v>23</v>
      </c>
      <c r="D30" s="14">
        <v>9.2</v>
      </c>
      <c r="E30" s="15">
        <v>3.0</v>
      </c>
      <c r="F30" s="7" t="str">
        <f t="shared" si="1"/>
        <v>Aprovado</v>
      </c>
    </row>
    <row r="31" ht="15.75" customHeight="1">
      <c r="B31" s="9" t="s">
        <v>25</v>
      </c>
      <c r="C31" s="10" t="s">
        <v>20</v>
      </c>
      <c r="D31" s="14">
        <v>8.5</v>
      </c>
      <c r="E31" s="15">
        <v>6.0</v>
      </c>
      <c r="F31" s="7" t="str">
        <f t="shared" si="1"/>
        <v>Reprovado</v>
      </c>
    </row>
    <row r="32" ht="15.75" customHeight="1">
      <c r="B32" s="9" t="s">
        <v>25</v>
      </c>
      <c r="C32" s="10" t="s">
        <v>21</v>
      </c>
      <c r="D32" s="14">
        <v>7.8</v>
      </c>
      <c r="E32" s="15">
        <v>8.0</v>
      </c>
      <c r="F32" s="7" t="str">
        <f t="shared" si="1"/>
        <v>Reprovado</v>
      </c>
    </row>
    <row r="33" ht="15.75" customHeight="1">
      <c r="B33" s="9" t="s">
        <v>25</v>
      </c>
      <c r="C33" s="10" t="s">
        <v>22</v>
      </c>
      <c r="D33" s="14">
        <v>7.0</v>
      </c>
      <c r="E33" s="15">
        <v>2.0</v>
      </c>
      <c r="F33" s="7" t="str">
        <f t="shared" si="1"/>
        <v>Aprovado</v>
      </c>
    </row>
    <row r="34" ht="15.75" customHeight="1">
      <c r="B34" s="9" t="s">
        <v>25</v>
      </c>
      <c r="C34" s="10" t="s">
        <v>23</v>
      </c>
      <c r="D34" s="14">
        <v>3.6</v>
      </c>
      <c r="E34" s="15">
        <v>10.0</v>
      </c>
      <c r="F34" s="7" t="str">
        <f t="shared" si="1"/>
        <v>Reprovado</v>
      </c>
    </row>
    <row r="35" ht="15.75" customHeight="1">
      <c r="B35" s="9" t="s">
        <v>26</v>
      </c>
      <c r="C35" s="10" t="s">
        <v>20</v>
      </c>
      <c r="D35" s="14">
        <v>9.0</v>
      </c>
      <c r="E35" s="15">
        <v>2.0</v>
      </c>
      <c r="F35" s="7" t="str">
        <f t="shared" si="1"/>
        <v>Aprovado</v>
      </c>
    </row>
    <row r="36" ht="15.75" customHeight="1">
      <c r="B36" s="9" t="s">
        <v>26</v>
      </c>
      <c r="C36" s="10" t="s">
        <v>21</v>
      </c>
      <c r="D36" s="14">
        <v>9.5</v>
      </c>
      <c r="E36" s="15">
        <v>9.0</v>
      </c>
      <c r="F36" s="7" t="str">
        <f t="shared" si="1"/>
        <v>Reprovado</v>
      </c>
    </row>
    <row r="37" ht="15.75" customHeight="1">
      <c r="B37" s="9" t="s">
        <v>26</v>
      </c>
      <c r="C37" s="10" t="s">
        <v>22</v>
      </c>
      <c r="D37" s="14">
        <v>6.0</v>
      </c>
      <c r="E37" s="15">
        <v>0.0</v>
      </c>
      <c r="F37" s="7" t="str">
        <f t="shared" si="1"/>
        <v>Reprovado</v>
      </c>
    </row>
    <row r="38" ht="15.75" customHeight="1">
      <c r="B38" s="9" t="s">
        <v>26</v>
      </c>
      <c r="C38" s="10" t="s">
        <v>23</v>
      </c>
      <c r="D38" s="14">
        <v>10.0</v>
      </c>
      <c r="E38" s="15">
        <v>1.0</v>
      </c>
      <c r="F38" s="7" t="str">
        <f t="shared" si="1"/>
        <v>Aprovado</v>
      </c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48</v>
      </c>
    </row>
    <row r="5">
      <c r="B5" s="2"/>
    </row>
    <row r="6">
      <c r="B6" s="2" t="s">
        <v>2</v>
      </c>
    </row>
    <row r="7">
      <c r="B7" s="2" t="s">
        <v>49</v>
      </c>
    </row>
    <row r="8">
      <c r="B8" s="2"/>
    </row>
    <row r="9">
      <c r="B9" s="13" t="s">
        <v>50</v>
      </c>
    </row>
    <row r="10">
      <c r="B10" s="2" t="s">
        <v>51</v>
      </c>
    </row>
    <row r="11">
      <c r="B11" s="2" t="s">
        <v>52</v>
      </c>
    </row>
    <row r="12">
      <c r="B12" s="2" t="s">
        <v>53</v>
      </c>
    </row>
    <row r="13">
      <c r="B13" s="2"/>
    </row>
    <row r="14">
      <c r="B14" s="2" t="s">
        <v>54</v>
      </c>
    </row>
    <row r="15">
      <c r="B15" s="2"/>
    </row>
    <row r="16">
      <c r="B16" s="13" t="s">
        <v>4</v>
      </c>
    </row>
    <row r="17">
      <c r="B17" s="3"/>
    </row>
    <row r="18" ht="18.0" customHeight="1">
      <c r="B18" s="4" t="s">
        <v>5</v>
      </c>
      <c r="C18" s="4" t="s">
        <v>6</v>
      </c>
      <c r="D18" s="4" t="s">
        <v>5</v>
      </c>
      <c r="E18" s="4" t="s">
        <v>46</v>
      </c>
      <c r="F18" s="4" t="s">
        <v>7</v>
      </c>
    </row>
    <row r="19">
      <c r="B19" s="5" t="s">
        <v>8</v>
      </c>
      <c r="C19" s="14">
        <v>8.0</v>
      </c>
      <c r="D19" s="5" t="s">
        <v>47</v>
      </c>
      <c r="E19" s="5">
        <v>5.0</v>
      </c>
      <c r="F19" s="7" t="s">
        <v>9</v>
      </c>
    </row>
    <row r="20">
      <c r="B20" s="5"/>
      <c r="C20" s="14"/>
      <c r="D20" s="7"/>
      <c r="E20" s="7"/>
      <c r="F20" s="7" t="s">
        <v>13</v>
      </c>
    </row>
    <row r="21" ht="15.75" customHeight="1"/>
    <row r="22" ht="15.75" customHeight="1">
      <c r="A22" s="8"/>
      <c r="B22" s="4" t="s">
        <v>14</v>
      </c>
      <c r="C22" s="4" t="s">
        <v>15</v>
      </c>
      <c r="D22" s="4" t="s">
        <v>16</v>
      </c>
      <c r="E22" s="4" t="s">
        <v>17</v>
      </c>
      <c r="F22" s="4" t="s">
        <v>18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B23" s="9" t="s">
        <v>19</v>
      </c>
      <c r="C23" s="10" t="s">
        <v>20</v>
      </c>
      <c r="D23" s="14">
        <v>7.3</v>
      </c>
      <c r="E23" s="15">
        <v>2.0</v>
      </c>
      <c r="F23" s="7" t="str">
        <f t="shared" ref="F23:F38" si="1">IF(OR(D23&gt;=$C$19,E23&lt;=$E$19),$F$19,$F$20)</f>
        <v>Aprovado</v>
      </c>
    </row>
    <row r="24" ht="15.75" customHeight="1">
      <c r="B24" s="9" t="s">
        <v>19</v>
      </c>
      <c r="C24" s="10" t="s">
        <v>21</v>
      </c>
      <c r="D24" s="14">
        <v>3.7</v>
      </c>
      <c r="E24" s="15">
        <v>4.0</v>
      </c>
      <c r="F24" s="7" t="str">
        <f t="shared" si="1"/>
        <v>Aprovado</v>
      </c>
    </row>
    <row r="25" ht="15.75" customHeight="1">
      <c r="B25" s="9" t="s">
        <v>19</v>
      </c>
      <c r="C25" s="10" t="s">
        <v>22</v>
      </c>
      <c r="D25" s="14">
        <v>9.6</v>
      </c>
      <c r="E25" s="15">
        <v>6.0</v>
      </c>
      <c r="F25" s="7" t="str">
        <f t="shared" si="1"/>
        <v>Aprovado</v>
      </c>
    </row>
    <row r="26" ht="15.75" customHeight="1">
      <c r="B26" s="9" t="s">
        <v>19</v>
      </c>
      <c r="C26" s="10" t="s">
        <v>23</v>
      </c>
      <c r="D26" s="14">
        <v>5.8</v>
      </c>
      <c r="E26" s="15">
        <v>7.0</v>
      </c>
      <c r="F26" s="7" t="str">
        <f t="shared" si="1"/>
        <v>Reprovado</v>
      </c>
    </row>
    <row r="27" ht="15.75" customHeight="1">
      <c r="B27" s="9" t="s">
        <v>24</v>
      </c>
      <c r="C27" s="10" t="s">
        <v>20</v>
      </c>
      <c r="D27" s="14">
        <v>5.0</v>
      </c>
      <c r="E27" s="15">
        <v>8.0</v>
      </c>
      <c r="F27" s="7" t="str">
        <f t="shared" si="1"/>
        <v>Reprovado</v>
      </c>
    </row>
    <row r="28" ht="15.75" customHeight="1">
      <c r="B28" s="9" t="s">
        <v>24</v>
      </c>
      <c r="C28" s="10" t="s">
        <v>21</v>
      </c>
      <c r="D28" s="14">
        <v>6.3</v>
      </c>
      <c r="E28" s="15">
        <v>9.0</v>
      </c>
      <c r="F28" s="7" t="str">
        <f t="shared" si="1"/>
        <v>Reprovado</v>
      </c>
    </row>
    <row r="29" ht="15.75" customHeight="1">
      <c r="B29" s="9" t="s">
        <v>24</v>
      </c>
      <c r="C29" s="10" t="s">
        <v>22</v>
      </c>
      <c r="D29" s="14">
        <v>4.7</v>
      </c>
      <c r="E29" s="15">
        <v>0.0</v>
      </c>
      <c r="F29" s="7" t="str">
        <f t="shared" si="1"/>
        <v>Aprovado</v>
      </c>
    </row>
    <row r="30" ht="15.75" customHeight="1">
      <c r="B30" s="9" t="s">
        <v>24</v>
      </c>
      <c r="C30" s="10" t="s">
        <v>23</v>
      </c>
      <c r="D30" s="14">
        <v>9.2</v>
      </c>
      <c r="E30" s="15">
        <v>3.0</v>
      </c>
      <c r="F30" s="7" t="str">
        <f t="shared" si="1"/>
        <v>Aprovado</v>
      </c>
    </row>
    <row r="31" ht="15.75" customHeight="1">
      <c r="B31" s="9" t="s">
        <v>25</v>
      </c>
      <c r="C31" s="10" t="s">
        <v>20</v>
      </c>
      <c r="D31" s="14">
        <v>8.5</v>
      </c>
      <c r="E31" s="15">
        <v>6.0</v>
      </c>
      <c r="F31" s="7" t="str">
        <f t="shared" si="1"/>
        <v>Aprovado</v>
      </c>
    </row>
    <row r="32" ht="15.75" customHeight="1">
      <c r="B32" s="9" t="s">
        <v>25</v>
      </c>
      <c r="C32" s="10" t="s">
        <v>21</v>
      </c>
      <c r="D32" s="14">
        <v>7.8</v>
      </c>
      <c r="E32" s="15">
        <v>8.0</v>
      </c>
      <c r="F32" s="7" t="str">
        <f t="shared" si="1"/>
        <v>Reprovado</v>
      </c>
    </row>
    <row r="33" ht="15.75" customHeight="1">
      <c r="B33" s="9" t="s">
        <v>25</v>
      </c>
      <c r="C33" s="10" t="s">
        <v>22</v>
      </c>
      <c r="D33" s="14">
        <v>7.0</v>
      </c>
      <c r="E33" s="15">
        <v>2.0</v>
      </c>
      <c r="F33" s="7" t="str">
        <f t="shared" si="1"/>
        <v>Aprovado</v>
      </c>
    </row>
    <row r="34" ht="15.75" customHeight="1">
      <c r="B34" s="9" t="s">
        <v>25</v>
      </c>
      <c r="C34" s="10" t="s">
        <v>23</v>
      </c>
      <c r="D34" s="14">
        <v>3.6</v>
      </c>
      <c r="E34" s="15">
        <v>10.0</v>
      </c>
      <c r="F34" s="7" t="str">
        <f t="shared" si="1"/>
        <v>Reprovado</v>
      </c>
    </row>
    <row r="35" ht="15.75" customHeight="1">
      <c r="B35" s="9" t="s">
        <v>26</v>
      </c>
      <c r="C35" s="10" t="s">
        <v>20</v>
      </c>
      <c r="D35" s="14">
        <v>9.0</v>
      </c>
      <c r="E35" s="15">
        <v>2.0</v>
      </c>
      <c r="F35" s="7" t="str">
        <f t="shared" si="1"/>
        <v>Aprovado</v>
      </c>
    </row>
    <row r="36" ht="15.75" customHeight="1">
      <c r="B36" s="9" t="s">
        <v>26</v>
      </c>
      <c r="C36" s="10" t="s">
        <v>21</v>
      </c>
      <c r="D36" s="14">
        <v>9.5</v>
      </c>
      <c r="E36" s="15">
        <v>9.0</v>
      </c>
      <c r="F36" s="7" t="str">
        <f t="shared" si="1"/>
        <v>Aprovado</v>
      </c>
    </row>
    <row r="37" ht="15.75" customHeight="1">
      <c r="B37" s="9" t="s">
        <v>26</v>
      </c>
      <c r="C37" s="10" t="s">
        <v>22</v>
      </c>
      <c r="D37" s="14">
        <v>6.0</v>
      </c>
      <c r="E37" s="15">
        <v>0.0</v>
      </c>
      <c r="F37" s="7" t="str">
        <f t="shared" si="1"/>
        <v>Aprovado</v>
      </c>
    </row>
    <row r="38" ht="15.75" customHeight="1">
      <c r="B38" s="9" t="s">
        <v>26</v>
      </c>
      <c r="C38" s="10" t="s">
        <v>23</v>
      </c>
      <c r="D38" s="14">
        <v>10.0</v>
      </c>
      <c r="E38" s="15">
        <v>1.0</v>
      </c>
      <c r="F38" s="7" t="str">
        <f t="shared" si="1"/>
        <v>Aprovado</v>
      </c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30.43"/>
    <col customWidth="1" min="5" max="5" width="18.86"/>
    <col customWidth="1" min="6" max="6" width="22.57"/>
    <col customWidth="1" min="7" max="26" width="8.71"/>
  </cols>
  <sheetData>
    <row r="2">
      <c r="D2" s="1" t="s">
        <v>0</v>
      </c>
    </row>
    <row r="4">
      <c r="B4" s="2" t="s">
        <v>2</v>
      </c>
    </row>
    <row r="5">
      <c r="B5" s="2"/>
    </row>
    <row r="6">
      <c r="B6" s="13" t="s">
        <v>4</v>
      </c>
    </row>
    <row r="7">
      <c r="B7" s="3"/>
    </row>
    <row r="8" ht="18.0" customHeight="1">
      <c r="B8" s="4" t="s">
        <v>38</v>
      </c>
      <c r="C8" s="4" t="s">
        <v>16</v>
      </c>
      <c r="D8" s="4" t="s">
        <v>18</v>
      </c>
    </row>
    <row r="9">
      <c r="B9" s="5" t="s">
        <v>8</v>
      </c>
      <c r="C9" s="14">
        <v>9.0</v>
      </c>
      <c r="D9" s="5" t="s">
        <v>55</v>
      </c>
    </row>
    <row r="10">
      <c r="B10" s="5" t="s">
        <v>8</v>
      </c>
      <c r="C10" s="14">
        <v>7.0</v>
      </c>
      <c r="D10" s="5" t="s">
        <v>9</v>
      </c>
    </row>
    <row r="11">
      <c r="B11" s="5" t="s">
        <v>8</v>
      </c>
      <c r="C11" s="14">
        <v>5.0</v>
      </c>
      <c r="D11" s="5" t="s">
        <v>11</v>
      </c>
    </row>
    <row r="12">
      <c r="A12" s="8"/>
      <c r="B12" s="5"/>
      <c r="C12" s="14"/>
      <c r="D12" s="5" t="s">
        <v>13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4">
      <c r="B14" s="16" t="s">
        <v>56</v>
      </c>
      <c r="C14" s="17"/>
      <c r="D14" s="17"/>
      <c r="E14" s="17"/>
      <c r="F14" s="17"/>
    </row>
    <row r="16">
      <c r="B16" s="4" t="s">
        <v>57</v>
      </c>
      <c r="C16" s="4" t="s">
        <v>58</v>
      </c>
      <c r="D16" s="4" t="s">
        <v>14</v>
      </c>
      <c r="E16" s="4" t="s">
        <v>59</v>
      </c>
      <c r="F16" s="4" t="s">
        <v>38</v>
      </c>
    </row>
    <row r="17">
      <c r="B17" s="5" t="s">
        <v>60</v>
      </c>
      <c r="C17" s="5" t="s">
        <v>61</v>
      </c>
      <c r="D17" s="18" t="s">
        <v>62</v>
      </c>
      <c r="E17" s="6">
        <v>5.0</v>
      </c>
      <c r="F17" s="7" t="str">
        <f t="shared" ref="F17:F46" si="1">IF(E17&gt;=$C$9, $D$9, IF(E17&gt;=$C$10, $D$10, IF(E17&gt;=$C$11, $D$11,$D$12)))</f>
        <v>Recuperação</v>
      </c>
    </row>
    <row r="18">
      <c r="B18" s="5" t="s">
        <v>63</v>
      </c>
      <c r="C18" s="5" t="s">
        <v>61</v>
      </c>
      <c r="D18" s="18" t="s">
        <v>64</v>
      </c>
      <c r="E18" s="6">
        <v>10.0</v>
      </c>
      <c r="F18" s="7" t="str">
        <f t="shared" si="1"/>
        <v>Mérito</v>
      </c>
    </row>
    <row r="19">
      <c r="B19" s="5" t="s">
        <v>65</v>
      </c>
      <c r="C19" s="5" t="s">
        <v>61</v>
      </c>
      <c r="D19" s="18" t="s">
        <v>66</v>
      </c>
      <c r="E19" s="6">
        <v>10.0</v>
      </c>
      <c r="F19" s="7" t="str">
        <f t="shared" si="1"/>
        <v>Mérito</v>
      </c>
    </row>
    <row r="20">
      <c r="B20" s="5" t="s">
        <v>67</v>
      </c>
      <c r="C20" s="5" t="s">
        <v>61</v>
      </c>
      <c r="D20" s="18" t="s">
        <v>68</v>
      </c>
      <c r="E20" s="6">
        <v>10.0</v>
      </c>
      <c r="F20" s="7" t="str">
        <f t="shared" si="1"/>
        <v>Mérito</v>
      </c>
    </row>
    <row r="21" ht="15.75" customHeight="1">
      <c r="B21" s="5" t="s">
        <v>69</v>
      </c>
      <c r="C21" s="5" t="s">
        <v>70</v>
      </c>
      <c r="D21" s="18" t="s">
        <v>71</v>
      </c>
      <c r="E21" s="6">
        <v>3.0</v>
      </c>
      <c r="F21" s="7" t="str">
        <f t="shared" si="1"/>
        <v>Reprovado</v>
      </c>
    </row>
    <row r="22" ht="15.75" customHeight="1">
      <c r="B22" s="5" t="s">
        <v>72</v>
      </c>
      <c r="C22" s="5" t="s">
        <v>70</v>
      </c>
      <c r="D22" s="18" t="s">
        <v>73</v>
      </c>
      <c r="E22" s="6">
        <v>8.0</v>
      </c>
      <c r="F22" s="7" t="str">
        <f t="shared" si="1"/>
        <v>Aprovado</v>
      </c>
    </row>
    <row r="23" ht="15.75" customHeight="1">
      <c r="B23" s="5" t="s">
        <v>74</v>
      </c>
      <c r="C23" s="5" t="s">
        <v>70</v>
      </c>
      <c r="D23" s="18" t="s">
        <v>75</v>
      </c>
      <c r="E23" s="6">
        <v>4.0</v>
      </c>
      <c r="F23" s="7" t="str">
        <f t="shared" si="1"/>
        <v>Reprovado</v>
      </c>
    </row>
    <row r="24" ht="15.75" customHeight="1">
      <c r="B24" s="5" t="s">
        <v>76</v>
      </c>
      <c r="C24" s="5" t="s">
        <v>70</v>
      </c>
      <c r="D24" s="18" t="s">
        <v>77</v>
      </c>
      <c r="E24" s="6">
        <v>7.0</v>
      </c>
      <c r="F24" s="7" t="str">
        <f t="shared" si="1"/>
        <v>Aprovado</v>
      </c>
    </row>
    <row r="25" ht="15.75" customHeight="1">
      <c r="B25" s="5" t="s">
        <v>78</v>
      </c>
      <c r="C25" s="5" t="s">
        <v>79</v>
      </c>
      <c r="D25" s="18" t="s">
        <v>80</v>
      </c>
      <c r="E25" s="6">
        <v>6.0</v>
      </c>
      <c r="F25" s="7" t="str">
        <f t="shared" si="1"/>
        <v>Recuperação</v>
      </c>
    </row>
    <row r="26" ht="15.75" customHeight="1">
      <c r="B26" s="5" t="s">
        <v>81</v>
      </c>
      <c r="C26" s="5" t="s">
        <v>79</v>
      </c>
      <c r="D26" s="18" t="s">
        <v>82</v>
      </c>
      <c r="E26" s="6">
        <v>10.0</v>
      </c>
      <c r="F26" s="7" t="str">
        <f t="shared" si="1"/>
        <v>Mérito</v>
      </c>
    </row>
    <row r="27" ht="15.75" customHeight="1">
      <c r="B27" s="5" t="s">
        <v>83</v>
      </c>
      <c r="C27" s="5" t="s">
        <v>79</v>
      </c>
      <c r="D27" s="18" t="s">
        <v>84</v>
      </c>
      <c r="E27" s="6">
        <v>10.0</v>
      </c>
      <c r="F27" s="7" t="str">
        <f t="shared" si="1"/>
        <v>Mérito</v>
      </c>
    </row>
    <row r="28" ht="15.75" customHeight="1">
      <c r="B28" s="5" t="s">
        <v>85</v>
      </c>
      <c r="C28" s="5" t="s">
        <v>79</v>
      </c>
      <c r="D28" s="18" t="s">
        <v>86</v>
      </c>
      <c r="E28" s="6">
        <v>10.0</v>
      </c>
      <c r="F28" s="7" t="str">
        <f t="shared" si="1"/>
        <v>Mérito</v>
      </c>
    </row>
    <row r="29" ht="15.75" customHeight="1">
      <c r="B29" s="5" t="s">
        <v>87</v>
      </c>
      <c r="C29" s="5" t="s">
        <v>88</v>
      </c>
      <c r="D29" s="18" t="s">
        <v>89</v>
      </c>
      <c r="E29" s="6">
        <v>9.0</v>
      </c>
      <c r="F29" s="7" t="str">
        <f t="shared" si="1"/>
        <v>Mérito</v>
      </c>
    </row>
    <row r="30" ht="15.75" customHeight="1">
      <c r="B30" s="5" t="s">
        <v>90</v>
      </c>
      <c r="C30" s="5" t="s">
        <v>88</v>
      </c>
      <c r="D30" s="18" t="s">
        <v>91</v>
      </c>
      <c r="E30" s="6">
        <v>0.0</v>
      </c>
      <c r="F30" s="7" t="str">
        <f t="shared" si="1"/>
        <v>Reprovado</v>
      </c>
    </row>
    <row r="31" ht="15.75" customHeight="1">
      <c r="B31" s="5" t="s">
        <v>92</v>
      </c>
      <c r="C31" s="5" t="s">
        <v>88</v>
      </c>
      <c r="D31" s="18" t="s">
        <v>93</v>
      </c>
      <c r="E31" s="6">
        <v>8.0</v>
      </c>
      <c r="F31" s="7" t="str">
        <f t="shared" si="1"/>
        <v>Aprovado</v>
      </c>
    </row>
    <row r="32" ht="15.75" customHeight="1">
      <c r="B32" s="5" t="s">
        <v>94</v>
      </c>
      <c r="C32" s="5" t="s">
        <v>88</v>
      </c>
      <c r="D32" s="18" t="s">
        <v>95</v>
      </c>
      <c r="E32" s="6">
        <v>8.0</v>
      </c>
      <c r="F32" s="7" t="str">
        <f t="shared" si="1"/>
        <v>Aprovado</v>
      </c>
    </row>
    <row r="33" ht="15.75" customHeight="1">
      <c r="B33" s="5" t="s">
        <v>60</v>
      </c>
      <c r="C33" s="5" t="s">
        <v>61</v>
      </c>
      <c r="D33" s="18" t="s">
        <v>96</v>
      </c>
      <c r="E33" s="6">
        <v>7.0</v>
      </c>
      <c r="F33" s="7" t="str">
        <f t="shared" si="1"/>
        <v>Aprovado</v>
      </c>
    </row>
    <row r="34" ht="15.75" customHeight="1">
      <c r="B34" s="5" t="s">
        <v>63</v>
      </c>
      <c r="C34" s="5" t="s">
        <v>61</v>
      </c>
      <c r="D34" s="18" t="s">
        <v>97</v>
      </c>
      <c r="E34" s="6">
        <v>0.0</v>
      </c>
      <c r="F34" s="7" t="str">
        <f t="shared" si="1"/>
        <v>Reprovado</v>
      </c>
    </row>
    <row r="35" ht="15.75" customHeight="1">
      <c r="B35" s="5" t="s">
        <v>65</v>
      </c>
      <c r="C35" s="5" t="s">
        <v>61</v>
      </c>
      <c r="D35" s="18" t="s">
        <v>98</v>
      </c>
      <c r="E35" s="6">
        <v>5.0</v>
      </c>
      <c r="F35" s="7" t="str">
        <f t="shared" si="1"/>
        <v>Recuperação</v>
      </c>
    </row>
    <row r="36" ht="15.75" customHeight="1">
      <c r="B36" s="5" t="s">
        <v>67</v>
      </c>
      <c r="C36" s="5" t="s">
        <v>61</v>
      </c>
      <c r="D36" s="18" t="s">
        <v>99</v>
      </c>
      <c r="E36" s="6">
        <v>2.0</v>
      </c>
      <c r="F36" s="7" t="str">
        <f t="shared" si="1"/>
        <v>Reprovado</v>
      </c>
    </row>
    <row r="37" ht="15.75" customHeight="1">
      <c r="B37" s="5" t="s">
        <v>69</v>
      </c>
      <c r="C37" s="5" t="s">
        <v>70</v>
      </c>
      <c r="D37" s="18" t="s">
        <v>100</v>
      </c>
      <c r="E37" s="6">
        <v>0.0</v>
      </c>
      <c r="F37" s="7" t="str">
        <f t="shared" si="1"/>
        <v>Reprovado</v>
      </c>
    </row>
    <row r="38" ht="15.75" customHeight="1">
      <c r="B38" s="5" t="s">
        <v>72</v>
      </c>
      <c r="C38" s="5" t="s">
        <v>70</v>
      </c>
      <c r="D38" s="18" t="s">
        <v>101</v>
      </c>
      <c r="E38" s="6">
        <v>6.0</v>
      </c>
      <c r="F38" s="7" t="str">
        <f t="shared" si="1"/>
        <v>Recuperação</v>
      </c>
    </row>
    <row r="39" ht="15.75" customHeight="1">
      <c r="B39" s="5" t="s">
        <v>74</v>
      </c>
      <c r="C39" s="5" t="s">
        <v>70</v>
      </c>
      <c r="D39" s="18" t="s">
        <v>102</v>
      </c>
      <c r="E39" s="6">
        <v>0.0</v>
      </c>
      <c r="F39" s="7" t="str">
        <f t="shared" si="1"/>
        <v>Reprovado</v>
      </c>
    </row>
    <row r="40" ht="15.75" customHeight="1">
      <c r="B40" s="5" t="s">
        <v>76</v>
      </c>
      <c r="C40" s="5" t="s">
        <v>70</v>
      </c>
      <c r="D40" s="18" t="s">
        <v>103</v>
      </c>
      <c r="E40" s="6">
        <v>10.0</v>
      </c>
      <c r="F40" s="7" t="str">
        <f t="shared" si="1"/>
        <v>Mérito</v>
      </c>
    </row>
    <row r="41" ht="15.75" customHeight="1">
      <c r="B41" s="5" t="s">
        <v>78</v>
      </c>
      <c r="C41" s="5" t="s">
        <v>79</v>
      </c>
      <c r="D41" s="18" t="s">
        <v>104</v>
      </c>
      <c r="E41" s="6">
        <v>9.0</v>
      </c>
      <c r="F41" s="7" t="str">
        <f t="shared" si="1"/>
        <v>Mérito</v>
      </c>
    </row>
    <row r="42" ht="15.75" customHeight="1">
      <c r="B42" s="5" t="s">
        <v>81</v>
      </c>
      <c r="C42" s="5" t="s">
        <v>79</v>
      </c>
      <c r="D42" s="18" t="s">
        <v>105</v>
      </c>
      <c r="E42" s="6">
        <v>5.0</v>
      </c>
      <c r="F42" s="7" t="str">
        <f t="shared" si="1"/>
        <v>Recuperação</v>
      </c>
    </row>
    <row r="43" ht="15.75" customHeight="1">
      <c r="B43" s="5" t="s">
        <v>83</v>
      </c>
      <c r="C43" s="5" t="s">
        <v>79</v>
      </c>
      <c r="D43" s="18" t="s">
        <v>106</v>
      </c>
      <c r="E43" s="6">
        <v>0.0</v>
      </c>
      <c r="F43" s="7" t="str">
        <f t="shared" si="1"/>
        <v>Reprovado</v>
      </c>
    </row>
    <row r="44" ht="15.75" customHeight="1">
      <c r="B44" s="5" t="s">
        <v>85</v>
      </c>
      <c r="C44" s="5" t="s">
        <v>79</v>
      </c>
      <c r="D44" s="18" t="s">
        <v>107</v>
      </c>
      <c r="E44" s="6">
        <v>3.0</v>
      </c>
      <c r="F44" s="7" t="str">
        <f t="shared" si="1"/>
        <v>Reprovado</v>
      </c>
    </row>
    <row r="45" ht="15.75" customHeight="1">
      <c r="B45" s="5" t="s">
        <v>87</v>
      </c>
      <c r="C45" s="5" t="s">
        <v>88</v>
      </c>
      <c r="D45" s="18" t="s">
        <v>108</v>
      </c>
      <c r="E45" s="6">
        <v>2.0</v>
      </c>
      <c r="F45" s="7" t="str">
        <f t="shared" si="1"/>
        <v>Reprovado</v>
      </c>
    </row>
    <row r="46" ht="15.75" customHeight="1">
      <c r="B46" s="5" t="s">
        <v>90</v>
      </c>
      <c r="C46" s="5" t="s">
        <v>88</v>
      </c>
      <c r="D46" s="18" t="s">
        <v>109</v>
      </c>
      <c r="E46" s="6">
        <v>1.0</v>
      </c>
      <c r="F46" s="7" t="str">
        <f t="shared" si="1"/>
        <v>Reprovado</v>
      </c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4:F1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5.0"/>
    <col customWidth="1" min="5" max="5" width="18.86"/>
    <col customWidth="1" min="6" max="6" width="14.29"/>
    <col customWidth="1" min="7" max="7" width="17.14"/>
    <col customWidth="1" min="8" max="11" width="12.71"/>
    <col customWidth="1" min="12" max="12" width="12.86"/>
    <col customWidth="1" min="13" max="13" width="11.43"/>
    <col customWidth="1" min="14" max="14" width="21.29"/>
    <col customWidth="1" min="15" max="26" width="8.71"/>
  </cols>
  <sheetData>
    <row r="2">
      <c r="D2" s="1" t="s">
        <v>0</v>
      </c>
    </row>
    <row r="4">
      <c r="B4" s="2" t="s">
        <v>2</v>
      </c>
    </row>
    <row r="5">
      <c r="B5" s="2"/>
    </row>
    <row r="6">
      <c r="B6" s="13" t="s">
        <v>4</v>
      </c>
    </row>
    <row r="7">
      <c r="B7" s="3"/>
    </row>
    <row r="8" ht="18.0" customHeight="1">
      <c r="B8" s="4" t="s">
        <v>110</v>
      </c>
      <c r="C8" s="4" t="s">
        <v>111</v>
      </c>
      <c r="D8" s="4"/>
      <c r="E8" s="4" t="s">
        <v>112</v>
      </c>
      <c r="F8" s="4" t="s">
        <v>17</v>
      </c>
      <c r="G8" s="4" t="s">
        <v>18</v>
      </c>
    </row>
    <row r="9">
      <c r="B9" s="5" t="s">
        <v>8</v>
      </c>
      <c r="C9" s="14">
        <v>70.0</v>
      </c>
      <c r="D9" s="5" t="s">
        <v>113</v>
      </c>
      <c r="E9" s="5" t="s">
        <v>47</v>
      </c>
      <c r="F9" s="5">
        <v>5.0</v>
      </c>
      <c r="G9" s="5" t="s">
        <v>9</v>
      </c>
    </row>
    <row r="10">
      <c r="B10" s="5" t="s">
        <v>8</v>
      </c>
      <c r="C10" s="14">
        <v>50.0</v>
      </c>
      <c r="D10" s="5" t="s">
        <v>113</v>
      </c>
      <c r="E10" s="5" t="s">
        <v>30</v>
      </c>
      <c r="F10" s="5">
        <v>5.0</v>
      </c>
      <c r="G10" s="5" t="s">
        <v>11</v>
      </c>
    </row>
    <row r="11">
      <c r="B11" s="5" t="s">
        <v>12</v>
      </c>
      <c r="C11" s="14">
        <v>50.0</v>
      </c>
      <c r="D11" s="5" t="s">
        <v>114</v>
      </c>
      <c r="E11" s="5" t="s">
        <v>8</v>
      </c>
      <c r="F11" s="5">
        <v>7.0</v>
      </c>
      <c r="G11" s="5" t="s">
        <v>13</v>
      </c>
    </row>
    <row r="13">
      <c r="B13" s="19" t="s">
        <v>115</v>
      </c>
    </row>
    <row r="15">
      <c r="A15" s="20" t="s">
        <v>116</v>
      </c>
      <c r="B15" s="20" t="s">
        <v>117</v>
      </c>
      <c r="C15" s="20" t="s">
        <v>116</v>
      </c>
      <c r="D15" s="21" t="s">
        <v>118</v>
      </c>
      <c r="E15" s="22"/>
      <c r="F15" s="21" t="s">
        <v>119</v>
      </c>
      <c r="G15" s="22"/>
      <c r="H15" s="21" t="s">
        <v>120</v>
      </c>
      <c r="I15" s="22"/>
      <c r="J15" s="21" t="s">
        <v>121</v>
      </c>
      <c r="K15" s="22"/>
      <c r="L15" s="20" t="s">
        <v>122</v>
      </c>
      <c r="M15" s="20" t="s">
        <v>123</v>
      </c>
      <c r="N15" s="20" t="s">
        <v>124</v>
      </c>
    </row>
    <row r="16">
      <c r="A16" s="23"/>
      <c r="B16" s="23"/>
      <c r="C16" s="23"/>
      <c r="D16" s="4" t="s">
        <v>6</v>
      </c>
      <c r="E16" s="4" t="s">
        <v>46</v>
      </c>
      <c r="F16" s="4" t="s">
        <v>6</v>
      </c>
      <c r="G16" s="4" t="s">
        <v>46</v>
      </c>
      <c r="H16" s="4" t="s">
        <v>6</v>
      </c>
      <c r="I16" s="4" t="s">
        <v>46</v>
      </c>
      <c r="J16" s="4" t="s">
        <v>6</v>
      </c>
      <c r="K16" s="4" t="s">
        <v>46</v>
      </c>
      <c r="L16" s="23"/>
      <c r="M16" s="23"/>
      <c r="N16" s="23"/>
    </row>
    <row r="17">
      <c r="A17" s="18" t="s">
        <v>125</v>
      </c>
      <c r="B17" s="18" t="s">
        <v>126</v>
      </c>
      <c r="C17" s="18" t="s">
        <v>125</v>
      </c>
      <c r="D17" s="6">
        <v>78.0</v>
      </c>
      <c r="E17" s="5">
        <v>0.0</v>
      </c>
      <c r="F17" s="6">
        <v>58.0</v>
      </c>
      <c r="G17" s="5">
        <v>0.0</v>
      </c>
      <c r="H17" s="6">
        <v>90.0</v>
      </c>
      <c r="I17" s="5">
        <v>1.0</v>
      </c>
      <c r="J17" s="6">
        <v>100.0</v>
      </c>
      <c r="K17" s="5">
        <v>3.0</v>
      </c>
      <c r="L17" s="24">
        <f t="shared" ref="L17:L36" si="1">AVERAGE(D17,F17,H17,J17)</f>
        <v>81.5</v>
      </c>
      <c r="M17" s="7">
        <f t="shared" ref="M17:M36" si="2">SUM(E17,G17,I17,K17)</f>
        <v>4</v>
      </c>
      <c r="N17" s="7" t="str">
        <f t="shared" ref="N17:N36" si="3">IF(AND(L17&gt;=$C$9, M17&lt;=$F$9), $G$9, IF(AND(L17&gt;=$C$10, M17&gt;$F$10), $G$10, $G$11))</f>
        <v>Aprovado</v>
      </c>
    </row>
    <row r="18">
      <c r="A18" s="18" t="s">
        <v>127</v>
      </c>
      <c r="B18" s="18" t="s">
        <v>128</v>
      </c>
      <c r="C18" s="18" t="s">
        <v>127</v>
      </c>
      <c r="D18" s="6">
        <v>100.0</v>
      </c>
      <c r="E18" s="5">
        <v>3.0</v>
      </c>
      <c r="F18" s="6">
        <v>52.0</v>
      </c>
      <c r="G18" s="5">
        <v>0.0</v>
      </c>
      <c r="H18" s="6">
        <v>100.0</v>
      </c>
      <c r="I18" s="5">
        <v>3.0</v>
      </c>
      <c r="J18" s="6">
        <v>2.0</v>
      </c>
      <c r="K18" s="5">
        <v>0.0</v>
      </c>
      <c r="L18" s="24">
        <f t="shared" si="1"/>
        <v>63.5</v>
      </c>
      <c r="M18" s="7">
        <f t="shared" si="2"/>
        <v>6</v>
      </c>
      <c r="N18" s="7" t="str">
        <f t="shared" si="3"/>
        <v>Recuperação</v>
      </c>
    </row>
    <row r="19">
      <c r="A19" s="18" t="s">
        <v>129</v>
      </c>
      <c r="B19" s="18" t="s">
        <v>130</v>
      </c>
      <c r="C19" s="18" t="s">
        <v>129</v>
      </c>
      <c r="D19" s="6">
        <v>38.0</v>
      </c>
      <c r="E19" s="5">
        <v>0.0</v>
      </c>
      <c r="F19" s="6">
        <v>15.0</v>
      </c>
      <c r="G19" s="5">
        <v>0.0</v>
      </c>
      <c r="H19" s="6">
        <v>25.0</v>
      </c>
      <c r="I19" s="5">
        <v>0.0</v>
      </c>
      <c r="J19" s="6">
        <v>89.0</v>
      </c>
      <c r="K19" s="5">
        <v>0.0</v>
      </c>
      <c r="L19" s="24">
        <f t="shared" si="1"/>
        <v>41.75</v>
      </c>
      <c r="M19" s="7">
        <f t="shared" si="2"/>
        <v>0</v>
      </c>
      <c r="N19" s="7" t="str">
        <f t="shared" si="3"/>
        <v>Reprovado</v>
      </c>
    </row>
    <row r="20">
      <c r="A20" s="18" t="s">
        <v>131</v>
      </c>
      <c r="B20" s="18" t="s">
        <v>132</v>
      </c>
      <c r="C20" s="18" t="s">
        <v>131</v>
      </c>
      <c r="D20" s="6">
        <v>65.0</v>
      </c>
      <c r="E20" s="5">
        <v>6.0</v>
      </c>
      <c r="F20" s="6">
        <v>87.0</v>
      </c>
      <c r="G20" s="5">
        <v>0.0</v>
      </c>
      <c r="H20" s="6">
        <v>58.0</v>
      </c>
      <c r="I20" s="5">
        <v>1.0</v>
      </c>
      <c r="J20" s="6">
        <v>100.0</v>
      </c>
      <c r="K20" s="5">
        <v>0.0</v>
      </c>
      <c r="L20" s="24">
        <f t="shared" si="1"/>
        <v>77.5</v>
      </c>
      <c r="M20" s="7">
        <f t="shared" si="2"/>
        <v>7</v>
      </c>
      <c r="N20" s="7" t="str">
        <f t="shared" si="3"/>
        <v>Recuperação</v>
      </c>
    </row>
    <row r="21" ht="15.75" customHeight="1">
      <c r="A21" s="18" t="s">
        <v>133</v>
      </c>
      <c r="B21" s="18" t="s">
        <v>134</v>
      </c>
      <c r="C21" s="18" t="s">
        <v>133</v>
      </c>
      <c r="D21" s="6">
        <v>77.0</v>
      </c>
      <c r="E21" s="5">
        <v>1.0</v>
      </c>
      <c r="F21" s="6">
        <v>95.0</v>
      </c>
      <c r="G21" s="5">
        <v>3.0</v>
      </c>
      <c r="H21" s="6">
        <v>78.0</v>
      </c>
      <c r="I21" s="5">
        <v>1.0</v>
      </c>
      <c r="J21" s="6">
        <v>78.0</v>
      </c>
      <c r="K21" s="5">
        <v>0.0</v>
      </c>
      <c r="L21" s="24">
        <f t="shared" si="1"/>
        <v>82</v>
      </c>
      <c r="M21" s="7">
        <f t="shared" si="2"/>
        <v>5</v>
      </c>
      <c r="N21" s="7" t="str">
        <f t="shared" si="3"/>
        <v>Aprovado</v>
      </c>
    </row>
    <row r="22" ht="15.75" customHeight="1">
      <c r="A22" s="18" t="s">
        <v>135</v>
      </c>
      <c r="B22" s="18" t="s">
        <v>136</v>
      </c>
      <c r="C22" s="18" t="s">
        <v>135</v>
      </c>
      <c r="D22" s="6">
        <v>89.0</v>
      </c>
      <c r="E22" s="5">
        <v>2.0</v>
      </c>
      <c r="F22" s="6">
        <v>78.0</v>
      </c>
      <c r="G22" s="5">
        <v>2.0</v>
      </c>
      <c r="H22" s="6">
        <v>54.0</v>
      </c>
      <c r="I22" s="5">
        <v>1.0</v>
      </c>
      <c r="J22" s="6">
        <v>45.0</v>
      </c>
      <c r="K22" s="5">
        <v>1.0</v>
      </c>
      <c r="L22" s="24">
        <f t="shared" si="1"/>
        <v>66.5</v>
      </c>
      <c r="M22" s="7">
        <f t="shared" si="2"/>
        <v>6</v>
      </c>
      <c r="N22" s="7" t="str">
        <f t="shared" si="3"/>
        <v>Recuperação</v>
      </c>
    </row>
    <row r="23" ht="15.75" customHeight="1">
      <c r="A23" s="18" t="s">
        <v>137</v>
      </c>
      <c r="B23" s="18" t="s">
        <v>138</v>
      </c>
      <c r="C23" s="18" t="s">
        <v>137</v>
      </c>
      <c r="D23" s="6">
        <v>78.0</v>
      </c>
      <c r="E23" s="5">
        <v>0.0</v>
      </c>
      <c r="F23" s="6">
        <v>100.0</v>
      </c>
      <c r="G23" s="5">
        <v>2.0</v>
      </c>
      <c r="H23" s="6">
        <v>55.0</v>
      </c>
      <c r="I23" s="5">
        <v>2.0</v>
      </c>
      <c r="J23" s="6">
        <v>69.0</v>
      </c>
      <c r="K23" s="5">
        <v>1.0</v>
      </c>
      <c r="L23" s="24">
        <f t="shared" si="1"/>
        <v>75.5</v>
      </c>
      <c r="M23" s="7">
        <f t="shared" si="2"/>
        <v>5</v>
      </c>
      <c r="N23" s="7" t="str">
        <f t="shared" si="3"/>
        <v>Aprovado</v>
      </c>
    </row>
    <row r="24" ht="15.75" customHeight="1">
      <c r="A24" s="18" t="s">
        <v>139</v>
      </c>
      <c r="B24" s="18" t="s">
        <v>140</v>
      </c>
      <c r="C24" s="18" t="s">
        <v>139</v>
      </c>
      <c r="D24" s="6">
        <v>45.0</v>
      </c>
      <c r="E24" s="5">
        <v>0.0</v>
      </c>
      <c r="F24" s="6">
        <v>100.0</v>
      </c>
      <c r="G24" s="5">
        <v>2.0</v>
      </c>
      <c r="H24" s="6">
        <v>100.0</v>
      </c>
      <c r="I24" s="5">
        <v>0.0</v>
      </c>
      <c r="J24" s="6">
        <v>85.0</v>
      </c>
      <c r="K24" s="5">
        <v>1.0</v>
      </c>
      <c r="L24" s="24">
        <f t="shared" si="1"/>
        <v>82.5</v>
      </c>
      <c r="M24" s="7">
        <f t="shared" si="2"/>
        <v>3</v>
      </c>
      <c r="N24" s="7" t="str">
        <f t="shared" si="3"/>
        <v>Aprovado</v>
      </c>
    </row>
    <row r="25" ht="15.75" customHeight="1">
      <c r="A25" s="18" t="s">
        <v>141</v>
      </c>
      <c r="B25" s="18" t="s">
        <v>142</v>
      </c>
      <c r="C25" s="18" t="s">
        <v>141</v>
      </c>
      <c r="D25" s="6">
        <v>32.0</v>
      </c>
      <c r="E25" s="5">
        <v>0.0</v>
      </c>
      <c r="F25" s="6">
        <v>90.0</v>
      </c>
      <c r="G25" s="5">
        <v>0.0</v>
      </c>
      <c r="H25" s="6">
        <v>89.0</v>
      </c>
      <c r="I25" s="5">
        <v>0.0</v>
      </c>
      <c r="J25" s="6">
        <v>25.0</v>
      </c>
      <c r="K25" s="5">
        <v>0.0</v>
      </c>
      <c r="L25" s="24">
        <f t="shared" si="1"/>
        <v>59</v>
      </c>
      <c r="M25" s="7">
        <f t="shared" si="2"/>
        <v>0</v>
      </c>
      <c r="N25" s="7" t="str">
        <f t="shared" si="3"/>
        <v>Reprovado</v>
      </c>
    </row>
    <row r="26" ht="15.75" customHeight="1">
      <c r="A26" s="18" t="s">
        <v>143</v>
      </c>
      <c r="B26" s="18" t="s">
        <v>144</v>
      </c>
      <c r="C26" s="18" t="s">
        <v>143</v>
      </c>
      <c r="D26" s="6">
        <v>65.0</v>
      </c>
      <c r="E26" s="5">
        <v>5.0</v>
      </c>
      <c r="F26" s="6">
        <v>65.0</v>
      </c>
      <c r="G26" s="5">
        <v>0.0</v>
      </c>
      <c r="H26" s="6">
        <v>78.0</v>
      </c>
      <c r="I26" s="5">
        <v>3.0</v>
      </c>
      <c r="J26" s="6">
        <v>36.0</v>
      </c>
      <c r="K26" s="5">
        <v>0.0</v>
      </c>
      <c r="L26" s="24">
        <f t="shared" si="1"/>
        <v>61</v>
      </c>
      <c r="M26" s="7">
        <f t="shared" si="2"/>
        <v>8</v>
      </c>
      <c r="N26" s="7" t="str">
        <f t="shared" si="3"/>
        <v>Recuperação</v>
      </c>
    </row>
    <row r="27" ht="15.75" customHeight="1">
      <c r="A27" s="18" t="s">
        <v>145</v>
      </c>
      <c r="B27" s="18" t="s">
        <v>146</v>
      </c>
      <c r="C27" s="18" t="s">
        <v>145</v>
      </c>
      <c r="D27" s="6">
        <v>100.0</v>
      </c>
      <c r="E27" s="5">
        <v>2.0</v>
      </c>
      <c r="F27" s="6">
        <v>78.0</v>
      </c>
      <c r="G27" s="5">
        <v>0.0</v>
      </c>
      <c r="H27" s="6">
        <v>100.0</v>
      </c>
      <c r="I27" s="5">
        <v>0.0</v>
      </c>
      <c r="J27" s="6">
        <v>45.0</v>
      </c>
      <c r="K27" s="5">
        <v>0.0</v>
      </c>
      <c r="L27" s="24">
        <f t="shared" si="1"/>
        <v>80.75</v>
      </c>
      <c r="M27" s="7">
        <f t="shared" si="2"/>
        <v>2</v>
      </c>
      <c r="N27" s="7" t="str">
        <f t="shared" si="3"/>
        <v>Aprovado</v>
      </c>
    </row>
    <row r="28" ht="15.75" customHeight="1">
      <c r="A28" s="18" t="s">
        <v>147</v>
      </c>
      <c r="B28" s="18" t="s">
        <v>148</v>
      </c>
      <c r="C28" s="18" t="s">
        <v>147</v>
      </c>
      <c r="D28" s="6">
        <v>100.0</v>
      </c>
      <c r="E28" s="5">
        <v>1.0</v>
      </c>
      <c r="F28" s="6">
        <v>45.0</v>
      </c>
      <c r="G28" s="5">
        <v>3.0</v>
      </c>
      <c r="H28" s="6">
        <v>100.0</v>
      </c>
      <c r="I28" s="5">
        <v>0.0</v>
      </c>
      <c r="J28" s="6">
        <v>78.0</v>
      </c>
      <c r="K28" s="5">
        <v>1.0</v>
      </c>
      <c r="L28" s="24">
        <f t="shared" si="1"/>
        <v>80.75</v>
      </c>
      <c r="M28" s="7">
        <f t="shared" si="2"/>
        <v>5</v>
      </c>
      <c r="N28" s="7" t="str">
        <f t="shared" si="3"/>
        <v>Aprovado</v>
      </c>
    </row>
    <row r="29" ht="15.75" customHeight="1">
      <c r="A29" s="18" t="s">
        <v>149</v>
      </c>
      <c r="B29" s="18" t="s">
        <v>150</v>
      </c>
      <c r="C29" s="18" t="s">
        <v>149</v>
      </c>
      <c r="D29" s="6">
        <v>100.0</v>
      </c>
      <c r="E29" s="5">
        <v>1.0</v>
      </c>
      <c r="F29" s="6">
        <v>98.0</v>
      </c>
      <c r="G29" s="5">
        <v>5.0</v>
      </c>
      <c r="H29" s="6">
        <v>80.0</v>
      </c>
      <c r="I29" s="5">
        <v>3.0</v>
      </c>
      <c r="J29" s="6">
        <v>100.0</v>
      </c>
      <c r="K29" s="5">
        <v>1.0</v>
      </c>
      <c r="L29" s="24">
        <f t="shared" si="1"/>
        <v>94.5</v>
      </c>
      <c r="M29" s="7">
        <f t="shared" si="2"/>
        <v>10</v>
      </c>
      <c r="N29" s="7" t="str">
        <f t="shared" si="3"/>
        <v>Recuperação</v>
      </c>
    </row>
    <row r="30" ht="15.75" customHeight="1">
      <c r="A30" s="18" t="s">
        <v>151</v>
      </c>
      <c r="B30" s="18" t="s">
        <v>152</v>
      </c>
      <c r="C30" s="18" t="s">
        <v>151</v>
      </c>
      <c r="D30" s="6">
        <v>45.0</v>
      </c>
      <c r="E30" s="5">
        <v>1.0</v>
      </c>
      <c r="F30" s="6">
        <v>78.0</v>
      </c>
      <c r="G30" s="5">
        <v>1.0</v>
      </c>
      <c r="H30" s="6">
        <v>65.0</v>
      </c>
      <c r="I30" s="5">
        <v>0.0</v>
      </c>
      <c r="J30" s="6">
        <v>55.0</v>
      </c>
      <c r="K30" s="5">
        <v>2.0</v>
      </c>
      <c r="L30" s="24">
        <f t="shared" si="1"/>
        <v>60.75</v>
      </c>
      <c r="M30" s="7">
        <f t="shared" si="2"/>
        <v>4</v>
      </c>
      <c r="N30" s="7" t="str">
        <f t="shared" si="3"/>
        <v>Reprovado</v>
      </c>
    </row>
    <row r="31" ht="15.75" customHeight="1">
      <c r="A31" s="18" t="s">
        <v>153</v>
      </c>
      <c r="B31" s="18" t="s">
        <v>154</v>
      </c>
      <c r="C31" s="18" t="s">
        <v>153</v>
      </c>
      <c r="D31" s="6">
        <v>65.0</v>
      </c>
      <c r="E31" s="5">
        <v>3.0</v>
      </c>
      <c r="F31" s="6">
        <v>32.0</v>
      </c>
      <c r="G31" s="5">
        <v>1.0</v>
      </c>
      <c r="H31" s="6">
        <v>78.0</v>
      </c>
      <c r="I31" s="5">
        <v>3.0</v>
      </c>
      <c r="J31" s="6">
        <v>65.0</v>
      </c>
      <c r="K31" s="5">
        <v>2.0</v>
      </c>
      <c r="L31" s="24">
        <f t="shared" si="1"/>
        <v>60</v>
      </c>
      <c r="M31" s="7">
        <f t="shared" si="2"/>
        <v>9</v>
      </c>
      <c r="N31" s="7" t="str">
        <f t="shared" si="3"/>
        <v>Recuperação</v>
      </c>
    </row>
    <row r="32" ht="15.75" customHeight="1">
      <c r="A32" s="18" t="s">
        <v>155</v>
      </c>
      <c r="B32" s="18" t="s">
        <v>156</v>
      </c>
      <c r="C32" s="18" t="s">
        <v>155</v>
      </c>
      <c r="D32" s="6">
        <v>98.0</v>
      </c>
      <c r="E32" s="5">
        <v>6.0</v>
      </c>
      <c r="F32" s="6">
        <v>12.0</v>
      </c>
      <c r="G32" s="5">
        <v>1.0</v>
      </c>
      <c r="H32" s="6">
        <v>95.0</v>
      </c>
      <c r="I32" s="5">
        <v>0.0</v>
      </c>
      <c r="J32" s="6">
        <v>98.0</v>
      </c>
      <c r="K32" s="5">
        <v>0.0</v>
      </c>
      <c r="L32" s="24">
        <f t="shared" si="1"/>
        <v>75.75</v>
      </c>
      <c r="M32" s="7">
        <f t="shared" si="2"/>
        <v>7</v>
      </c>
      <c r="N32" s="7" t="str">
        <f t="shared" si="3"/>
        <v>Recuperação</v>
      </c>
    </row>
    <row r="33" ht="15.75" customHeight="1">
      <c r="A33" s="18" t="s">
        <v>157</v>
      </c>
      <c r="B33" s="18" t="s">
        <v>158</v>
      </c>
      <c r="C33" s="18" t="s">
        <v>157</v>
      </c>
      <c r="D33" s="6">
        <v>89.0</v>
      </c>
      <c r="E33" s="5">
        <v>6.0</v>
      </c>
      <c r="F33" s="6">
        <v>45.0</v>
      </c>
      <c r="G33" s="5">
        <v>1.0</v>
      </c>
      <c r="H33" s="6">
        <v>78.0</v>
      </c>
      <c r="I33" s="5">
        <v>0.0</v>
      </c>
      <c r="J33" s="6">
        <v>25.0</v>
      </c>
      <c r="K33" s="5">
        <v>0.0</v>
      </c>
      <c r="L33" s="24">
        <f t="shared" si="1"/>
        <v>59.25</v>
      </c>
      <c r="M33" s="7">
        <f t="shared" si="2"/>
        <v>7</v>
      </c>
      <c r="N33" s="7" t="str">
        <f t="shared" si="3"/>
        <v>Recuperação</v>
      </c>
    </row>
    <row r="34" ht="15.75" customHeight="1">
      <c r="A34" s="18" t="s">
        <v>159</v>
      </c>
      <c r="B34" s="18" t="s">
        <v>160</v>
      </c>
      <c r="C34" s="18" t="s">
        <v>159</v>
      </c>
      <c r="D34" s="6">
        <v>36.0</v>
      </c>
      <c r="E34" s="5">
        <v>1.0</v>
      </c>
      <c r="F34" s="6">
        <v>69.0</v>
      </c>
      <c r="G34" s="5">
        <v>1.0</v>
      </c>
      <c r="H34" s="6">
        <v>45.0</v>
      </c>
      <c r="I34" s="5">
        <v>1.0</v>
      </c>
      <c r="J34" s="6">
        <v>36.0</v>
      </c>
      <c r="K34" s="5">
        <v>0.0</v>
      </c>
      <c r="L34" s="24">
        <f t="shared" si="1"/>
        <v>46.5</v>
      </c>
      <c r="M34" s="7">
        <f t="shared" si="2"/>
        <v>3</v>
      </c>
      <c r="N34" s="7" t="str">
        <f t="shared" si="3"/>
        <v>Reprovado</v>
      </c>
    </row>
    <row r="35" ht="15.75" customHeight="1">
      <c r="A35" s="18" t="s">
        <v>161</v>
      </c>
      <c r="B35" s="18" t="s">
        <v>162</v>
      </c>
      <c r="C35" s="18" t="s">
        <v>161</v>
      </c>
      <c r="D35" s="6">
        <v>25.0</v>
      </c>
      <c r="E35" s="5">
        <v>1.0</v>
      </c>
      <c r="F35" s="6">
        <v>78.0</v>
      </c>
      <c r="G35" s="5">
        <v>0.0</v>
      </c>
      <c r="H35" s="6">
        <v>28.0</v>
      </c>
      <c r="I35" s="5">
        <v>0.0</v>
      </c>
      <c r="J35" s="6">
        <v>30.0</v>
      </c>
      <c r="K35" s="5">
        <v>0.0</v>
      </c>
      <c r="L35" s="24">
        <f t="shared" si="1"/>
        <v>40.25</v>
      </c>
      <c r="M35" s="7">
        <f t="shared" si="2"/>
        <v>1</v>
      </c>
      <c r="N35" s="7" t="str">
        <f t="shared" si="3"/>
        <v>Reprovado</v>
      </c>
    </row>
    <row r="36" ht="15.75" customHeight="1">
      <c r="A36" s="18" t="s">
        <v>163</v>
      </c>
      <c r="B36" s="18" t="s">
        <v>164</v>
      </c>
      <c r="C36" s="18" t="s">
        <v>163</v>
      </c>
      <c r="D36" s="6">
        <v>45.0</v>
      </c>
      <c r="E36" s="5">
        <v>0.0</v>
      </c>
      <c r="F36" s="6">
        <v>88.0</v>
      </c>
      <c r="G36" s="5">
        <v>0.0</v>
      </c>
      <c r="H36" s="6">
        <v>100.0</v>
      </c>
      <c r="I36" s="5">
        <v>1.0</v>
      </c>
      <c r="J36" s="6">
        <v>21.0</v>
      </c>
      <c r="K36" s="5">
        <v>0.0</v>
      </c>
      <c r="L36" s="24">
        <f t="shared" si="1"/>
        <v>63.5</v>
      </c>
      <c r="M36" s="7">
        <f t="shared" si="2"/>
        <v>1</v>
      </c>
      <c r="N36" s="7" t="str">
        <f t="shared" si="3"/>
        <v>Reprovado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L15:L16"/>
    <mergeCell ref="M15:M16"/>
    <mergeCell ref="N15:N16"/>
    <mergeCell ref="A15:A16"/>
    <mergeCell ref="B15:B16"/>
    <mergeCell ref="C15:C16"/>
    <mergeCell ref="D15:E15"/>
    <mergeCell ref="F15:G15"/>
    <mergeCell ref="H15:I15"/>
    <mergeCell ref="J15:K15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10" width="16.0"/>
    <col customWidth="1" min="11" max="26" width="8.71"/>
  </cols>
  <sheetData>
    <row r="2">
      <c r="D2" s="1" t="s">
        <v>0</v>
      </c>
      <c r="E2" s="1"/>
      <c r="F2" s="1"/>
    </row>
    <row r="4">
      <c r="B4" s="2" t="s">
        <v>165</v>
      </c>
    </row>
    <row r="5">
      <c r="B5" s="2" t="s">
        <v>166</v>
      </c>
    </row>
    <row r="6">
      <c r="B6" s="2" t="s">
        <v>167</v>
      </c>
    </row>
    <row r="7">
      <c r="B7" s="2" t="s">
        <v>168</v>
      </c>
    </row>
    <row r="8">
      <c r="B8" s="2" t="s">
        <v>169</v>
      </c>
    </row>
    <row r="9">
      <c r="B9" s="2" t="s">
        <v>170</v>
      </c>
    </row>
    <row r="10">
      <c r="B10" s="2" t="s">
        <v>171</v>
      </c>
    </row>
    <row r="11">
      <c r="B11" s="2" t="s">
        <v>172</v>
      </c>
    </row>
    <row r="12">
      <c r="B12" s="2" t="s">
        <v>173</v>
      </c>
    </row>
    <row r="14">
      <c r="A14" s="8"/>
      <c r="B14" s="25" t="s">
        <v>174</v>
      </c>
      <c r="C14" s="26"/>
      <c r="D14" s="26"/>
      <c r="E14" s="26"/>
      <c r="F14" s="26"/>
      <c r="G14" s="26"/>
      <c r="H14" s="26"/>
      <c r="I14" s="26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>
      <c r="B15" s="28"/>
      <c r="C15" s="29"/>
      <c r="D15" s="30"/>
      <c r="E15" s="31"/>
      <c r="F15" s="32"/>
    </row>
    <row r="16">
      <c r="B16" s="4" t="s">
        <v>175</v>
      </c>
      <c r="C16" s="11" t="s">
        <v>147</v>
      </c>
      <c r="E16" s="31"/>
      <c r="F16" s="4" t="s">
        <v>176</v>
      </c>
      <c r="G16" s="33" t="str">
        <f>VLOOKUP($C$16, 'Boletim Alunos'!$A$15:$N$36, 2,0)</f>
        <v>GIOVANA</v>
      </c>
    </row>
    <row r="17">
      <c r="B17" s="28"/>
      <c r="C17" s="29"/>
      <c r="D17" s="30"/>
      <c r="E17" s="31"/>
      <c r="F17" s="32"/>
    </row>
    <row r="18">
      <c r="B18" s="28"/>
      <c r="C18" s="29"/>
      <c r="D18" s="30"/>
      <c r="E18" s="31"/>
      <c r="F18" s="32"/>
    </row>
    <row r="19">
      <c r="B19" s="34" t="s">
        <v>177</v>
      </c>
      <c r="C19" s="29"/>
      <c r="D19" s="30"/>
      <c r="E19" s="31"/>
      <c r="F19" s="32"/>
    </row>
    <row r="20">
      <c r="B20" s="28"/>
      <c r="C20" s="21" t="s">
        <v>178</v>
      </c>
      <c r="D20" s="22"/>
      <c r="E20" s="21" t="s">
        <v>179</v>
      </c>
      <c r="F20" s="22"/>
      <c r="G20" s="21" t="s">
        <v>180</v>
      </c>
      <c r="H20" s="22"/>
      <c r="I20" s="21" t="s">
        <v>181</v>
      </c>
      <c r="J20" s="22"/>
    </row>
    <row r="21" ht="30.75" customHeight="1">
      <c r="B21" s="28"/>
      <c r="C21" s="4" t="s">
        <v>182</v>
      </c>
      <c r="D21" s="4" t="s">
        <v>17</v>
      </c>
      <c r="E21" s="4" t="s">
        <v>182</v>
      </c>
      <c r="F21" s="4" t="s">
        <v>17</v>
      </c>
      <c r="G21" s="4" t="s">
        <v>182</v>
      </c>
      <c r="H21" s="4" t="s">
        <v>17</v>
      </c>
      <c r="I21" s="4" t="s">
        <v>182</v>
      </c>
      <c r="J21" s="4" t="s">
        <v>17</v>
      </c>
    </row>
    <row r="22" ht="35.25" customHeight="1">
      <c r="B22" s="28"/>
      <c r="C22" s="35">
        <f>VLOOKUP($C$16, 'Boletim Alunos'!$A$17:$N$36, 4,0)</f>
        <v>100</v>
      </c>
      <c r="D22" s="33">
        <f>VLOOKUP($C$16, 'Boletim Alunos'!$A$17:$N$36, 5,0)</f>
        <v>1</v>
      </c>
      <c r="E22" s="35">
        <f>VLOOKUP($C$16, 'Boletim Alunos'!$A$17:$N$36, 6,0)</f>
        <v>45</v>
      </c>
      <c r="F22" s="33">
        <f>VLOOKUP($C$16, 'Boletim Alunos'!$A$17:$N$36, 7,0)</f>
        <v>3</v>
      </c>
      <c r="G22" s="35">
        <f>VLOOKUP($C$16, 'Boletim Alunos'!$A$17:$N$36, 8,0)</f>
        <v>100</v>
      </c>
      <c r="H22" s="33">
        <f>VLOOKUP($C$16, 'Boletim Alunos'!$A$17:$N$36, 9,0)</f>
        <v>0</v>
      </c>
      <c r="I22" s="35">
        <f>VLOOKUP($C$16, 'Boletim Alunos'!$A$17:$N$36, 10,0)</f>
        <v>78</v>
      </c>
      <c r="J22" s="33">
        <f>VLOOKUP($C$16, 'Boletim Alunos'!$A$17:$N$36, 11,0)</f>
        <v>1</v>
      </c>
    </row>
    <row r="23" ht="15.75" customHeight="1">
      <c r="B23" s="28"/>
      <c r="C23" s="29"/>
      <c r="D23" s="30"/>
      <c r="E23" s="31"/>
      <c r="F23" s="32"/>
      <c r="G23" s="29"/>
      <c r="H23" s="29"/>
      <c r="I23" s="29"/>
      <c r="J23" s="29"/>
    </row>
    <row r="24" ht="15.75" customHeight="1">
      <c r="B24" s="4" t="s">
        <v>183</v>
      </c>
      <c r="C24" s="36">
        <f>SUM(D22,F22,H22,J22)</f>
        <v>5</v>
      </c>
      <c r="D24" s="30"/>
      <c r="F24" s="4" t="s">
        <v>184</v>
      </c>
      <c r="G24" s="35">
        <f>AVERAGE(C22,E22,G22,I22)</f>
        <v>80.75</v>
      </c>
      <c r="H24" s="29"/>
      <c r="I24" s="29"/>
      <c r="J24" s="29"/>
    </row>
    <row r="25" ht="15.75" customHeight="1">
      <c r="B25" s="28"/>
      <c r="C25" s="29"/>
      <c r="D25" s="30"/>
      <c r="E25" s="31"/>
      <c r="F25" s="32"/>
    </row>
    <row r="26" ht="15.75" customHeight="1">
      <c r="B26" s="4" t="s">
        <v>185</v>
      </c>
      <c r="C26" s="33" t="str">
        <f>VLOOKUP($C$16, 'Boletim Alunos'!$A$17:$N$36, 14,0)</f>
        <v>Aprovado</v>
      </c>
      <c r="D26" s="30"/>
      <c r="E26" s="31"/>
      <c r="F26" s="32"/>
    </row>
    <row r="27" ht="15.75" customHeight="1">
      <c r="B27" s="28"/>
      <c r="C27" s="29"/>
      <c r="D27" s="30"/>
      <c r="E27" s="31"/>
      <c r="F27" s="32"/>
    </row>
    <row r="28" ht="15.75" customHeight="1">
      <c r="C28" s="12" t="s">
        <v>13</v>
      </c>
    </row>
    <row r="29" ht="15.75" customHeight="1">
      <c r="C29" s="12" t="s">
        <v>9</v>
      </c>
    </row>
    <row r="30" ht="15.75" customHeight="1">
      <c r="C30" s="12" t="s">
        <v>11</v>
      </c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14:J14"/>
    <mergeCell ref="C20:D20"/>
    <mergeCell ref="E20:F20"/>
    <mergeCell ref="G20:H20"/>
    <mergeCell ref="I20:J20"/>
  </mergeCells>
  <conditionalFormatting sqref="C24">
    <cfRule type="cellIs" dxfId="0" priority="1" operator="greaterThan">
      <formula>7</formula>
    </cfRule>
  </conditionalFormatting>
  <conditionalFormatting sqref="C24">
    <cfRule type="cellIs" dxfId="1" priority="2" operator="between">
      <formula>5</formula>
      <formula>7</formula>
    </cfRule>
  </conditionalFormatting>
  <conditionalFormatting sqref="C24">
    <cfRule type="cellIs" dxfId="2" priority="3" operator="lessThan">
      <formula>5</formula>
    </cfRule>
  </conditionalFormatting>
  <dataValidations>
    <dataValidation type="list" allowBlank="1" showErrorMessage="1" sqref="C16">
      <formula1>'Boletim Alunos'!$A$17:$A$36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4.71"/>
    <col customWidth="1" min="5" max="5" width="16.57"/>
    <col customWidth="1" min="6" max="6" width="18.0"/>
    <col customWidth="1" min="7" max="26" width="8.71"/>
  </cols>
  <sheetData>
    <row r="2">
      <c r="D2" s="1" t="s">
        <v>0</v>
      </c>
    </row>
    <row r="4">
      <c r="B4" s="2" t="s">
        <v>186</v>
      </c>
    </row>
    <row r="5">
      <c r="B5" s="2" t="s">
        <v>187</v>
      </c>
    </row>
    <row r="6">
      <c r="B6" s="2"/>
    </row>
    <row r="7">
      <c r="B7" s="2" t="s">
        <v>188</v>
      </c>
    </row>
    <row r="8">
      <c r="B8" s="2" t="s">
        <v>189</v>
      </c>
    </row>
    <row r="9">
      <c r="B9" s="2" t="s">
        <v>190</v>
      </c>
    </row>
    <row r="10">
      <c r="B10" s="2"/>
    </row>
    <row r="11">
      <c r="B11" s="37" t="s">
        <v>191</v>
      </c>
      <c r="C11" s="38">
        <f>TODAY()</f>
        <v>45987</v>
      </c>
    </row>
    <row r="12">
      <c r="B12" s="2"/>
    </row>
    <row r="13">
      <c r="B13" s="13" t="s">
        <v>4</v>
      </c>
    </row>
    <row r="14">
      <c r="B14" s="3"/>
    </row>
    <row r="15" ht="18.0" customHeight="1">
      <c r="B15" s="4" t="s">
        <v>5</v>
      </c>
      <c r="C15" s="4" t="s">
        <v>192</v>
      </c>
      <c r="D15" s="4" t="s">
        <v>193</v>
      </c>
    </row>
    <row r="16">
      <c r="B16" s="5" t="s">
        <v>8</v>
      </c>
      <c r="C16" s="15">
        <v>11.0</v>
      </c>
      <c r="D16" s="39">
        <v>0.1</v>
      </c>
    </row>
    <row r="17">
      <c r="B17" s="5"/>
      <c r="C17" s="5" t="s">
        <v>194</v>
      </c>
      <c r="D17" s="39">
        <v>0.08</v>
      </c>
    </row>
    <row r="18">
      <c r="B18" s="5" t="s">
        <v>47</v>
      </c>
      <c r="C18" s="15">
        <v>5.0</v>
      </c>
      <c r="D18" s="39">
        <v>0.05</v>
      </c>
    </row>
    <row r="20">
      <c r="A20" s="8"/>
      <c r="B20" s="4" t="s">
        <v>195</v>
      </c>
      <c r="C20" s="4" t="s">
        <v>196</v>
      </c>
      <c r="D20" s="4" t="s">
        <v>197</v>
      </c>
      <c r="E20" s="4" t="s">
        <v>198</v>
      </c>
      <c r="F20" s="4" t="s">
        <v>199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5.75" customHeight="1">
      <c r="B21" s="9" t="s">
        <v>200</v>
      </c>
      <c r="C21" s="40">
        <v>8000.0</v>
      </c>
      <c r="D21" s="41">
        <v>38972.0</v>
      </c>
      <c r="E21" s="42">
        <f t="shared" ref="E21:E28" si="1">($C$11-D21)/365</f>
        <v>19.21917808</v>
      </c>
      <c r="F21" s="43">
        <f t="shared" ref="F21:F28" si="2">IF(E21&gt;=$C$16,$D$16, IF(E21&lt;=$C$18, $D$18, $D$17))*C21+C21</f>
        <v>8800</v>
      </c>
    </row>
    <row r="22" ht="15.75" customHeight="1">
      <c r="B22" s="9" t="s">
        <v>201</v>
      </c>
      <c r="C22" s="40">
        <v>2800.0</v>
      </c>
      <c r="D22" s="41">
        <v>41832.0</v>
      </c>
      <c r="E22" s="42">
        <f t="shared" si="1"/>
        <v>11.38356164</v>
      </c>
      <c r="F22" s="43">
        <f t="shared" si="2"/>
        <v>3080</v>
      </c>
    </row>
    <row r="23" ht="15.75" customHeight="1">
      <c r="B23" s="9" t="s">
        <v>202</v>
      </c>
      <c r="C23" s="40">
        <v>15800.0</v>
      </c>
      <c r="D23" s="41">
        <v>40900.0</v>
      </c>
      <c r="E23" s="42">
        <f t="shared" si="1"/>
        <v>13.9369863</v>
      </c>
      <c r="F23" s="43">
        <f t="shared" si="2"/>
        <v>17380</v>
      </c>
    </row>
    <row r="24" ht="15.75" customHeight="1">
      <c r="B24" s="9" t="s">
        <v>203</v>
      </c>
      <c r="C24" s="40">
        <v>2600.0</v>
      </c>
      <c r="D24" s="41">
        <v>42249.0</v>
      </c>
      <c r="E24" s="42">
        <f t="shared" si="1"/>
        <v>10.24109589</v>
      </c>
      <c r="F24" s="43">
        <f t="shared" si="2"/>
        <v>2808</v>
      </c>
    </row>
    <row r="25" ht="15.75" customHeight="1">
      <c r="B25" s="9" t="s">
        <v>128</v>
      </c>
      <c r="C25" s="40">
        <v>4500.0</v>
      </c>
      <c r="D25" s="41">
        <v>41289.0</v>
      </c>
      <c r="E25" s="42">
        <f t="shared" si="1"/>
        <v>12.87123288</v>
      </c>
      <c r="F25" s="43">
        <f t="shared" si="2"/>
        <v>4950</v>
      </c>
    </row>
    <row r="26" ht="15.75" customHeight="1">
      <c r="B26" s="9" t="s">
        <v>204</v>
      </c>
      <c r="C26" s="40">
        <v>5000.0</v>
      </c>
      <c r="D26" s="41">
        <v>43658.0</v>
      </c>
      <c r="E26" s="42">
        <f t="shared" si="1"/>
        <v>6.380821918</v>
      </c>
      <c r="F26" s="43">
        <f t="shared" si="2"/>
        <v>5400</v>
      </c>
    </row>
    <row r="27" ht="15.75" customHeight="1">
      <c r="B27" s="9" t="s">
        <v>205</v>
      </c>
      <c r="C27" s="40">
        <v>3000.0</v>
      </c>
      <c r="D27" s="41">
        <v>41171.0</v>
      </c>
      <c r="E27" s="42">
        <f t="shared" si="1"/>
        <v>13.19452055</v>
      </c>
      <c r="F27" s="43">
        <f t="shared" si="2"/>
        <v>3300</v>
      </c>
    </row>
    <row r="28" ht="15.75" customHeight="1">
      <c r="B28" s="9" t="s">
        <v>206</v>
      </c>
      <c r="C28" s="40">
        <v>2100.0</v>
      </c>
      <c r="D28" s="41">
        <v>42017.0</v>
      </c>
      <c r="E28" s="42">
        <f t="shared" si="1"/>
        <v>10.87671233</v>
      </c>
      <c r="F28" s="43">
        <f t="shared" si="2"/>
        <v>2268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4.71"/>
    <col customWidth="1" min="5" max="5" width="16.57"/>
    <col customWidth="1" min="6" max="6" width="18.0"/>
    <col customWidth="1" min="7" max="26" width="8.71"/>
  </cols>
  <sheetData>
    <row r="2">
      <c r="D2" s="1" t="s">
        <v>0</v>
      </c>
    </row>
    <row r="4">
      <c r="B4" s="2" t="s">
        <v>187</v>
      </c>
    </row>
    <row r="5">
      <c r="B5" s="2"/>
    </row>
    <row r="6">
      <c r="B6" s="2" t="s">
        <v>207</v>
      </c>
    </row>
    <row r="7">
      <c r="B7" s="2" t="s">
        <v>208</v>
      </c>
    </row>
    <row r="8">
      <c r="B8" s="2" t="s">
        <v>209</v>
      </c>
    </row>
    <row r="9">
      <c r="B9" s="2"/>
    </row>
    <row r="10">
      <c r="B10" s="2" t="s">
        <v>210</v>
      </c>
    </row>
    <row r="11">
      <c r="B11" s="2"/>
    </row>
    <row r="12">
      <c r="B12" s="13" t="s">
        <v>4</v>
      </c>
    </row>
    <row r="13">
      <c r="B13" s="3"/>
    </row>
    <row r="14" ht="18.0" customHeight="1">
      <c r="B14" s="4" t="s">
        <v>211</v>
      </c>
      <c r="C14" s="4" t="s">
        <v>212</v>
      </c>
      <c r="D14" s="4" t="s">
        <v>213</v>
      </c>
      <c r="E14" s="4" t="s">
        <v>214</v>
      </c>
      <c r="F14" s="4" t="s">
        <v>7</v>
      </c>
    </row>
    <row r="15">
      <c r="B15" s="5" t="s">
        <v>12</v>
      </c>
      <c r="C15" s="39">
        <v>0.1</v>
      </c>
      <c r="D15" s="39" t="s">
        <v>8</v>
      </c>
      <c r="E15" s="39" t="s">
        <v>215</v>
      </c>
      <c r="F15" s="39">
        <v>0.15</v>
      </c>
    </row>
    <row r="16">
      <c r="B16" s="5"/>
      <c r="C16" s="5"/>
      <c r="D16" s="39" t="s">
        <v>113</v>
      </c>
      <c r="E16" s="39"/>
      <c r="F16" s="39">
        <v>0.0</v>
      </c>
    </row>
    <row r="18">
      <c r="A18" s="8"/>
      <c r="B18" s="4" t="s">
        <v>216</v>
      </c>
      <c r="C18" s="4" t="s">
        <v>217</v>
      </c>
      <c r="D18" s="4" t="s">
        <v>218</v>
      </c>
      <c r="E18" s="4" t="s">
        <v>219</v>
      </c>
      <c r="F18" s="4" t="s">
        <v>220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>
      <c r="B19" s="44" t="s">
        <v>221</v>
      </c>
      <c r="C19" s="40">
        <v>1900.0</v>
      </c>
      <c r="D19" s="5">
        <v>2831.0</v>
      </c>
      <c r="E19" s="39">
        <v>0.09</v>
      </c>
      <c r="F19" s="43">
        <f t="shared" ref="F19:F26" si="1">IF(AND(D19&gt;=C19, E19&lt;$C$15), ($F$15*D19)+D19, D19)</f>
        <v>3255.65</v>
      </c>
    </row>
    <row r="20">
      <c r="B20" s="44" t="s">
        <v>222</v>
      </c>
      <c r="C20" s="40">
        <v>2100.0</v>
      </c>
      <c r="D20" s="5">
        <v>1352.0</v>
      </c>
      <c r="E20" s="39">
        <v>0.13</v>
      </c>
      <c r="F20" s="43">
        <f t="shared" si="1"/>
        <v>1352</v>
      </c>
    </row>
    <row r="21" ht="15.75" customHeight="1">
      <c r="B21" s="44" t="s">
        <v>223</v>
      </c>
      <c r="C21" s="40">
        <v>2267.0</v>
      </c>
      <c r="D21" s="5">
        <v>2467.0</v>
      </c>
      <c r="E21" s="39">
        <v>0.08</v>
      </c>
      <c r="F21" s="43">
        <f t="shared" si="1"/>
        <v>2837.05</v>
      </c>
    </row>
    <row r="22" ht="15.75" customHeight="1">
      <c r="B22" s="44" t="s">
        <v>224</v>
      </c>
      <c r="C22" s="40">
        <v>1627.0</v>
      </c>
      <c r="D22" s="5">
        <v>561.0</v>
      </c>
      <c r="E22" s="39">
        <v>0.015</v>
      </c>
      <c r="F22" s="43">
        <f t="shared" si="1"/>
        <v>561</v>
      </c>
    </row>
    <row r="23" ht="15.75" customHeight="1">
      <c r="B23" s="44" t="s">
        <v>113</v>
      </c>
      <c r="C23" s="40">
        <v>2375.0</v>
      </c>
      <c r="D23" s="5">
        <v>2632.0</v>
      </c>
      <c r="E23" s="39">
        <v>0.065</v>
      </c>
      <c r="F23" s="43">
        <f t="shared" si="1"/>
        <v>3026.8</v>
      </c>
    </row>
    <row r="24" ht="15.75" customHeight="1">
      <c r="B24" s="44" t="s">
        <v>225</v>
      </c>
      <c r="C24" s="40">
        <v>1150.0</v>
      </c>
      <c r="D24" s="5">
        <v>2357.0</v>
      </c>
      <c r="E24" s="39">
        <v>0.08</v>
      </c>
      <c r="F24" s="43">
        <f t="shared" si="1"/>
        <v>2710.55</v>
      </c>
    </row>
    <row r="25" ht="15.75" customHeight="1">
      <c r="B25" s="44" t="s">
        <v>226</v>
      </c>
      <c r="C25" s="40">
        <v>1080.0</v>
      </c>
      <c r="D25" s="5">
        <v>901.0</v>
      </c>
      <c r="E25" s="39">
        <v>0.06</v>
      </c>
      <c r="F25" s="43">
        <f t="shared" si="1"/>
        <v>901</v>
      </c>
    </row>
    <row r="26" ht="15.75" customHeight="1">
      <c r="B26" s="44" t="s">
        <v>227</v>
      </c>
      <c r="C26" s="40">
        <v>1999.0</v>
      </c>
      <c r="D26" s="5">
        <v>2331.0</v>
      </c>
      <c r="E26" s="39">
        <v>0.13</v>
      </c>
      <c r="F26" s="43">
        <f t="shared" si="1"/>
        <v>2331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4.71"/>
    <col customWidth="1" min="5" max="26" width="8.71"/>
  </cols>
  <sheetData>
    <row r="2" ht="27.0" customHeight="1">
      <c r="D2" s="1" t="s">
        <v>0</v>
      </c>
    </row>
    <row r="4">
      <c r="B4" s="2" t="s">
        <v>228</v>
      </c>
    </row>
    <row r="5">
      <c r="B5" s="2"/>
    </row>
    <row r="6">
      <c r="B6" s="2" t="s">
        <v>229</v>
      </c>
    </row>
    <row r="7">
      <c r="B7" s="2" t="s">
        <v>230</v>
      </c>
    </row>
    <row r="8">
      <c r="B8" s="2" t="s">
        <v>231</v>
      </c>
    </row>
    <row r="9">
      <c r="B9" s="2"/>
    </row>
    <row r="10">
      <c r="B10" s="2" t="s">
        <v>210</v>
      </c>
    </row>
    <row r="11">
      <c r="B11" s="2"/>
    </row>
    <row r="12">
      <c r="B12" s="13" t="s">
        <v>4</v>
      </c>
    </row>
    <row r="13">
      <c r="B13" s="3"/>
    </row>
    <row r="14" ht="18.0" customHeight="1">
      <c r="B14" s="4" t="s">
        <v>211</v>
      </c>
      <c r="C14" s="4" t="s">
        <v>232</v>
      </c>
      <c r="D14" s="4" t="s">
        <v>233</v>
      </c>
    </row>
    <row r="15">
      <c r="B15" s="5" t="s">
        <v>30</v>
      </c>
      <c r="C15" s="40">
        <v>1000.0</v>
      </c>
      <c r="D15" s="45">
        <v>0.1</v>
      </c>
    </row>
    <row r="16">
      <c r="B16" s="5" t="s">
        <v>30</v>
      </c>
      <c r="C16" s="40">
        <v>700.0</v>
      </c>
      <c r="D16" s="45">
        <v>0.075</v>
      </c>
    </row>
    <row r="17">
      <c r="B17" s="5" t="s">
        <v>12</v>
      </c>
      <c r="C17" s="40">
        <v>700.0</v>
      </c>
      <c r="D17" s="45">
        <v>0.0</v>
      </c>
    </row>
    <row r="19">
      <c r="A19" s="8"/>
      <c r="B19" s="4" t="s">
        <v>234</v>
      </c>
      <c r="C19" s="4" t="s">
        <v>235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>
      <c r="B20" s="40">
        <v>649.0</v>
      </c>
      <c r="C20" s="43">
        <f t="shared" ref="C20:C31" si="1">IF(B20&gt;$C$15,($D$15*B20)+B20,IF(B20&gt;$C$16,($D$16*B20)+B20,B20))</f>
        <v>649</v>
      </c>
    </row>
    <row r="21" ht="15.75" customHeight="1">
      <c r="B21" s="40">
        <v>1112.0</v>
      </c>
      <c r="C21" s="43">
        <f t="shared" si="1"/>
        <v>1223.2</v>
      </c>
    </row>
    <row r="22" ht="15.75" customHeight="1">
      <c r="B22" s="40">
        <v>919.0</v>
      </c>
      <c r="C22" s="43">
        <f t="shared" si="1"/>
        <v>987.925</v>
      </c>
    </row>
    <row r="23" ht="15.75" customHeight="1">
      <c r="B23" s="40">
        <v>565.0</v>
      </c>
      <c r="C23" s="43">
        <f t="shared" si="1"/>
        <v>565</v>
      </c>
    </row>
    <row r="24" ht="15.75" customHeight="1">
      <c r="B24" s="40">
        <v>1057.0</v>
      </c>
      <c r="C24" s="43">
        <f t="shared" si="1"/>
        <v>1162.7</v>
      </c>
    </row>
    <row r="25" ht="15.75" customHeight="1">
      <c r="B25" s="40">
        <v>563.0</v>
      </c>
      <c r="C25" s="43">
        <f t="shared" si="1"/>
        <v>563</v>
      </c>
    </row>
    <row r="26" ht="15.75" customHeight="1">
      <c r="B26" s="40">
        <v>583.0</v>
      </c>
      <c r="C26" s="43">
        <f t="shared" si="1"/>
        <v>583</v>
      </c>
    </row>
    <row r="27" ht="15.75" customHeight="1">
      <c r="B27" s="40">
        <v>1151.0</v>
      </c>
      <c r="C27" s="43">
        <f t="shared" si="1"/>
        <v>1266.1</v>
      </c>
    </row>
    <row r="28" ht="15.75" customHeight="1">
      <c r="B28" s="40">
        <v>584.0</v>
      </c>
      <c r="C28" s="43">
        <f t="shared" si="1"/>
        <v>584</v>
      </c>
    </row>
    <row r="29" ht="15.75" customHeight="1">
      <c r="B29" s="40">
        <v>883.0</v>
      </c>
      <c r="C29" s="43">
        <f t="shared" si="1"/>
        <v>949.225</v>
      </c>
    </row>
    <row r="30" ht="15.75" customHeight="1">
      <c r="B30" s="40">
        <v>817.0</v>
      </c>
      <c r="C30" s="43">
        <f t="shared" si="1"/>
        <v>878.275</v>
      </c>
    </row>
    <row r="31" ht="15.75" customHeight="1">
      <c r="B31" s="40">
        <v>1109.0</v>
      </c>
      <c r="C31" s="43">
        <f t="shared" si="1"/>
        <v>1219.9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4.71"/>
    <col customWidth="1" min="5" max="5" width="16.14"/>
    <col customWidth="1" min="6" max="6" width="12.57"/>
    <col customWidth="1" min="7" max="7" width="16.86"/>
    <col customWidth="1" min="8" max="8" width="16.57"/>
    <col customWidth="1" min="9" max="9" width="13.71"/>
    <col customWidth="1" min="10" max="10" width="16.57"/>
    <col customWidth="1" min="11" max="11" width="15.0"/>
    <col customWidth="1" min="12" max="26" width="8.71"/>
  </cols>
  <sheetData>
    <row r="2" ht="27.0" customHeight="1">
      <c r="D2" s="1" t="s">
        <v>0</v>
      </c>
    </row>
    <row r="4">
      <c r="B4" s="2" t="s">
        <v>236</v>
      </c>
    </row>
    <row r="5">
      <c r="B5" s="2"/>
    </row>
    <row r="6">
      <c r="B6" s="13" t="s">
        <v>4</v>
      </c>
    </row>
    <row r="7">
      <c r="B7" s="3"/>
    </row>
    <row r="8" ht="37.5" customHeight="1">
      <c r="B8" s="4" t="s">
        <v>211</v>
      </c>
      <c r="C8" s="4" t="s">
        <v>237</v>
      </c>
      <c r="D8" s="4" t="s">
        <v>213</v>
      </c>
      <c r="E8" s="4" t="s">
        <v>238</v>
      </c>
      <c r="F8" s="4" t="s">
        <v>7</v>
      </c>
    </row>
    <row r="9">
      <c r="B9" s="5" t="s">
        <v>30</v>
      </c>
      <c r="C9" s="40">
        <v>900.0</v>
      </c>
      <c r="D9" s="45" t="s">
        <v>8</v>
      </c>
      <c r="E9" s="40">
        <v>500.0</v>
      </c>
      <c r="F9" s="40" t="s">
        <v>239</v>
      </c>
    </row>
    <row r="10">
      <c r="B10" s="5"/>
      <c r="C10" s="40"/>
      <c r="D10" s="45"/>
      <c r="E10" s="45"/>
      <c r="F10" s="45" t="s">
        <v>240</v>
      </c>
    </row>
    <row r="12">
      <c r="A12" s="8"/>
      <c r="B12" s="4" t="s">
        <v>241</v>
      </c>
      <c r="C12" s="4" t="s">
        <v>242</v>
      </c>
      <c r="D12" s="4" t="s">
        <v>243</v>
      </c>
      <c r="E12" s="4" t="s">
        <v>244</v>
      </c>
      <c r="F12" s="4" t="s">
        <v>245</v>
      </c>
      <c r="G12" s="4" t="s">
        <v>246</v>
      </c>
      <c r="H12" s="4" t="s">
        <v>247</v>
      </c>
      <c r="I12" s="4" t="s">
        <v>248</v>
      </c>
      <c r="J12" s="4" t="s">
        <v>249</v>
      </c>
      <c r="K12" s="4" t="s">
        <v>18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>
      <c r="B13" s="40" t="s">
        <v>250</v>
      </c>
      <c r="C13" s="40">
        <v>160.0</v>
      </c>
      <c r="D13" s="40">
        <v>150.0</v>
      </c>
      <c r="E13" s="40">
        <v>110.0</v>
      </c>
      <c r="F13" s="40">
        <v>100.0</v>
      </c>
      <c r="G13" s="43">
        <f t="shared" ref="G13:G15" si="1">SUM(C13:F13)</f>
        <v>520</v>
      </c>
      <c r="H13" s="39">
        <v>0.05</v>
      </c>
      <c r="I13" s="40">
        <v>20.0</v>
      </c>
      <c r="J13" s="43">
        <f t="shared" ref="J13:J15" si="2">(G13*I13)-(G13*I13*H13)</f>
        <v>9880</v>
      </c>
      <c r="K13" s="43" t="str">
        <f t="shared" ref="K13:K15" si="3">IF(AND(G13&gt;$E$9, J13&gt;$C$9), $F$9, $F$10)</f>
        <v>Ótimo</v>
      </c>
    </row>
    <row r="14">
      <c r="B14" s="40" t="s">
        <v>251</v>
      </c>
      <c r="C14" s="40">
        <v>90.0</v>
      </c>
      <c r="D14" s="40">
        <v>120.0</v>
      </c>
      <c r="E14" s="40">
        <v>111.0</v>
      </c>
      <c r="F14" s="40">
        <v>123.0</v>
      </c>
      <c r="G14" s="43">
        <f t="shared" si="1"/>
        <v>444</v>
      </c>
      <c r="H14" s="39">
        <v>0.09</v>
      </c>
      <c r="I14" s="40">
        <v>40.0</v>
      </c>
      <c r="J14" s="43">
        <f t="shared" si="2"/>
        <v>16161.6</v>
      </c>
      <c r="K14" s="43" t="str">
        <f t="shared" si="3"/>
        <v>Péssimo</v>
      </c>
    </row>
    <row r="15">
      <c r="B15" s="40" t="s">
        <v>252</v>
      </c>
      <c r="C15" s="40">
        <v>50.0</v>
      </c>
      <c r="D15" s="40">
        <v>150.0</v>
      </c>
      <c r="E15" s="40">
        <v>200.0</v>
      </c>
      <c r="F15" s="40">
        <v>100.0</v>
      </c>
      <c r="G15" s="43">
        <f t="shared" si="1"/>
        <v>500</v>
      </c>
      <c r="H15" s="39">
        <v>0.01</v>
      </c>
      <c r="I15" s="40">
        <v>75.0</v>
      </c>
      <c r="J15" s="43">
        <f t="shared" si="2"/>
        <v>37125</v>
      </c>
      <c r="K15" s="43" t="str">
        <f t="shared" si="3"/>
        <v>Péssimo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24.0"/>
    <col customWidth="1" min="4" max="4" width="14.71"/>
    <col customWidth="1" min="5" max="5" width="21.86"/>
    <col customWidth="1" min="6" max="26" width="8.71"/>
  </cols>
  <sheetData>
    <row r="2" ht="27.0" customHeight="1">
      <c r="D2" s="1" t="s">
        <v>0</v>
      </c>
    </row>
    <row r="4">
      <c r="B4" s="2" t="s">
        <v>228</v>
      </c>
    </row>
    <row r="5">
      <c r="B5" s="2" t="s">
        <v>253</v>
      </c>
    </row>
    <row r="6">
      <c r="B6" s="2" t="s">
        <v>254</v>
      </c>
    </row>
    <row r="7">
      <c r="B7" s="2"/>
    </row>
    <row r="8">
      <c r="B8" s="13" t="s">
        <v>4</v>
      </c>
    </row>
    <row r="9">
      <c r="B9" s="3"/>
    </row>
    <row r="10" ht="18.0" customHeight="1">
      <c r="B10" s="4" t="s">
        <v>211</v>
      </c>
      <c r="C10" s="4" t="s">
        <v>255</v>
      </c>
      <c r="D10" s="4" t="s">
        <v>256</v>
      </c>
    </row>
    <row r="11">
      <c r="B11" s="5" t="s">
        <v>257</v>
      </c>
      <c r="C11" s="46" t="s">
        <v>258</v>
      </c>
      <c r="D11" s="45" t="s">
        <v>259</v>
      </c>
    </row>
    <row r="13">
      <c r="A13" s="8"/>
      <c r="B13" s="4" t="s">
        <v>260</v>
      </c>
      <c r="C13" s="4" t="s">
        <v>261</v>
      </c>
      <c r="D13" s="4" t="s">
        <v>262</v>
      </c>
      <c r="E13" s="4" t="s">
        <v>38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>
      <c r="B14" s="40" t="s">
        <v>221</v>
      </c>
      <c r="C14" s="46" t="s">
        <v>263</v>
      </c>
      <c r="D14" s="40"/>
      <c r="E14" s="43" t="str">
        <f t="shared" ref="E14:E19" si="1">IF(OR(C14= $C$11, D14=$D$11), $B$11, "")</f>
        <v/>
      </c>
    </row>
    <row r="15">
      <c r="B15" s="40" t="s">
        <v>222</v>
      </c>
      <c r="C15" s="46" t="s">
        <v>264</v>
      </c>
      <c r="D15" s="46" t="s">
        <v>259</v>
      </c>
      <c r="E15" s="43" t="str">
        <f t="shared" si="1"/>
        <v>Convocado</v>
      </c>
    </row>
    <row r="16">
      <c r="B16" s="40" t="s">
        <v>223</v>
      </c>
      <c r="C16" s="46" t="s">
        <v>258</v>
      </c>
      <c r="D16" s="46" t="s">
        <v>265</v>
      </c>
      <c r="E16" s="43" t="str">
        <f t="shared" si="1"/>
        <v>Convocado</v>
      </c>
    </row>
    <row r="17">
      <c r="B17" s="40" t="s">
        <v>224</v>
      </c>
      <c r="C17" s="46" t="s">
        <v>266</v>
      </c>
      <c r="D17" s="46" t="s">
        <v>259</v>
      </c>
      <c r="E17" s="43" t="str">
        <f t="shared" si="1"/>
        <v>Convocado</v>
      </c>
    </row>
    <row r="18">
      <c r="B18" s="40" t="s">
        <v>113</v>
      </c>
      <c r="C18" s="46" t="s">
        <v>267</v>
      </c>
      <c r="D18" s="46" t="s">
        <v>268</v>
      </c>
      <c r="E18" s="43" t="str">
        <f t="shared" si="1"/>
        <v/>
      </c>
    </row>
    <row r="19">
      <c r="B19" s="40" t="s">
        <v>225</v>
      </c>
      <c r="C19" s="46" t="s">
        <v>258</v>
      </c>
      <c r="D19" s="46"/>
      <c r="E19" s="43" t="str">
        <f t="shared" si="1"/>
        <v>Convocado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